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4120" windowHeight="11895" activeTab="5"/>
  </bookViews>
  <sheets>
    <sheet name="1" sheetId="1" r:id="rId1"/>
    <sheet name="2.1" sheetId="2" r:id="rId2"/>
    <sheet name="2.2" sheetId="3" r:id="rId3"/>
    <sheet name="2.3" sheetId="5" r:id="rId4"/>
    <sheet name="2.4" sheetId="6" r:id="rId5"/>
    <sheet name="3" sheetId="4" r:id="rId6"/>
  </sheets>
  <externalReferences>
    <externalReference r:id="rId7"/>
  </externalReferences>
  <definedNames>
    <definedName name="_xlnm.Print_Titles" localSheetId="3">'2.3'!$14:$18</definedName>
    <definedName name="_xlnm.Print_Titles" localSheetId="4">'2.4'!$14:$18</definedName>
  </definedNames>
  <calcPr calcId="124519"/>
</workbook>
</file>

<file path=xl/calcChain.xml><?xml version="1.0" encoding="utf-8"?>
<calcChain xmlns="http://schemas.openxmlformats.org/spreadsheetml/2006/main">
  <c r="L35" i="2"/>
  <c r="G25" l="1"/>
  <c r="E18" i="3" l="1"/>
  <c r="N45" i="2"/>
  <c r="N46"/>
  <c r="N47"/>
  <c r="N48"/>
  <c r="N49"/>
  <c r="N50"/>
  <c r="N51"/>
  <c r="N52"/>
  <c r="N56"/>
  <c r="N57"/>
  <c r="N58"/>
  <c r="N59"/>
  <c r="N60"/>
  <c r="N61"/>
  <c r="N44"/>
  <c r="N28"/>
  <c r="N29"/>
  <c r="N30"/>
  <c r="N31"/>
  <c r="N32"/>
  <c r="N33"/>
  <c r="N34"/>
  <c r="N35"/>
  <c r="N36"/>
  <c r="N37"/>
  <c r="N38"/>
  <c r="N39"/>
  <c r="N40"/>
  <c r="N41"/>
  <c r="N27"/>
  <c r="L45"/>
  <c r="L46"/>
  <c r="L47"/>
  <c r="L48"/>
  <c r="L49"/>
  <c r="L50"/>
  <c r="L51"/>
  <c r="L52"/>
  <c r="L56"/>
  <c r="L57"/>
  <c r="L58"/>
  <c r="L59"/>
  <c r="L60"/>
  <c r="L61"/>
  <c r="L44"/>
  <c r="L28"/>
  <c r="L29"/>
  <c r="L30"/>
  <c r="L31"/>
  <c r="L32"/>
  <c r="L33"/>
  <c r="L34"/>
  <c r="L36"/>
  <c r="L37"/>
  <c r="L38"/>
  <c r="L39"/>
  <c r="L40"/>
  <c r="L41"/>
  <c r="L27"/>
  <c r="J45"/>
  <c r="J46"/>
  <c r="J47"/>
  <c r="J48"/>
  <c r="J49"/>
  <c r="J50"/>
  <c r="J51"/>
  <c r="J52"/>
  <c r="J56"/>
  <c r="J57"/>
  <c r="J58"/>
  <c r="J59"/>
  <c r="J60"/>
  <c r="J61"/>
  <c r="J44"/>
  <c r="J28"/>
  <c r="J29"/>
  <c r="J30"/>
  <c r="J31"/>
  <c r="J32"/>
  <c r="J33"/>
  <c r="J34"/>
  <c r="J35"/>
  <c r="J36"/>
  <c r="J37"/>
  <c r="J38"/>
  <c r="J39"/>
  <c r="J40"/>
  <c r="J41"/>
  <c r="J27"/>
  <c r="H45"/>
  <c r="H46"/>
  <c r="H47"/>
  <c r="H48"/>
  <c r="H49"/>
  <c r="H50"/>
  <c r="H51"/>
  <c r="H52"/>
  <c r="H56"/>
  <c r="H57"/>
  <c r="H58"/>
  <c r="H59"/>
  <c r="H60"/>
  <c r="H61"/>
  <c r="H44"/>
  <c r="H28"/>
  <c r="H29"/>
  <c r="H30"/>
  <c r="H31"/>
  <c r="H32"/>
  <c r="H33"/>
  <c r="H34"/>
  <c r="H35"/>
  <c r="H36"/>
  <c r="H37"/>
  <c r="H38"/>
  <c r="H39"/>
  <c r="H40"/>
  <c r="H41"/>
  <c r="H27"/>
  <c r="N18"/>
  <c r="N19"/>
  <c r="N20"/>
  <c r="N21"/>
  <c r="N22"/>
  <c r="N23"/>
  <c r="N24"/>
  <c r="L18"/>
  <c r="L19"/>
  <c r="L20"/>
  <c r="L21"/>
  <c r="L22"/>
  <c r="L23"/>
  <c r="L24"/>
  <c r="J18"/>
  <c r="J19"/>
  <c r="J20"/>
  <c r="J21"/>
  <c r="J22"/>
  <c r="J23"/>
  <c r="J24"/>
  <c r="H18"/>
  <c r="H19"/>
  <c r="H20"/>
  <c r="H21"/>
  <c r="H22"/>
  <c r="H23"/>
  <c r="H24"/>
  <c r="R46" i="3"/>
  <c r="R47"/>
  <c r="R48"/>
  <c r="R49"/>
  <c r="R50"/>
  <c r="R51"/>
  <c r="R52"/>
  <c r="R57"/>
  <c r="R58"/>
  <c r="R59"/>
  <c r="R60"/>
  <c r="R61"/>
  <c r="R62"/>
  <c r="R45"/>
  <c r="R28"/>
  <c r="R29"/>
  <c r="R30"/>
  <c r="R31"/>
  <c r="R32"/>
  <c r="R33"/>
  <c r="R34"/>
  <c r="R35"/>
  <c r="R36"/>
  <c r="R37"/>
  <c r="R38"/>
  <c r="R39"/>
  <c r="R40"/>
  <c r="R41"/>
  <c r="R27"/>
  <c r="P46"/>
  <c r="P47"/>
  <c r="P48"/>
  <c r="P49"/>
  <c r="P50"/>
  <c r="P51"/>
  <c r="P52"/>
  <c r="P57"/>
  <c r="P58"/>
  <c r="P59"/>
  <c r="P60"/>
  <c r="P61"/>
  <c r="P62"/>
  <c r="P45"/>
  <c r="P28"/>
  <c r="P29"/>
  <c r="P30"/>
  <c r="P31"/>
  <c r="P32"/>
  <c r="P33"/>
  <c r="P34"/>
  <c r="P35"/>
  <c r="P36"/>
  <c r="P37"/>
  <c r="P38"/>
  <c r="P39"/>
  <c r="P40"/>
  <c r="P41"/>
  <c r="P27"/>
  <c r="N46"/>
  <c r="N47"/>
  <c r="N48"/>
  <c r="N49"/>
  <c r="N50"/>
  <c r="N51"/>
  <c r="N52"/>
  <c r="N57"/>
  <c r="N58"/>
  <c r="N59"/>
  <c r="N60"/>
  <c r="N61"/>
  <c r="N62"/>
  <c r="N45"/>
  <c r="N28"/>
  <c r="N29"/>
  <c r="N30"/>
  <c r="N31"/>
  <c r="N32"/>
  <c r="N33"/>
  <c r="N34"/>
  <c r="N35"/>
  <c r="N36"/>
  <c r="N37"/>
  <c r="N38"/>
  <c r="N39"/>
  <c r="N40"/>
  <c r="N41"/>
  <c r="N27"/>
  <c r="L46"/>
  <c r="L47"/>
  <c r="L48"/>
  <c r="L49"/>
  <c r="L50"/>
  <c r="L51"/>
  <c r="L52"/>
  <c r="L57"/>
  <c r="L58"/>
  <c r="L59"/>
  <c r="L60"/>
  <c r="L61"/>
  <c r="L62"/>
  <c r="L45"/>
  <c r="L28"/>
  <c r="L29"/>
  <c r="L30"/>
  <c r="L31"/>
  <c r="L32"/>
  <c r="L33"/>
  <c r="L34"/>
  <c r="L35"/>
  <c r="L36"/>
  <c r="L37"/>
  <c r="L38"/>
  <c r="L39"/>
  <c r="L40"/>
  <c r="L41"/>
  <c r="L27"/>
  <c r="E46"/>
  <c r="E47"/>
  <c r="E48"/>
  <c r="E49"/>
  <c r="E50"/>
  <c r="E51"/>
  <c r="E52"/>
  <c r="E53"/>
  <c r="E57"/>
  <c r="E58"/>
  <c r="E59"/>
  <c r="E60"/>
  <c r="E61"/>
  <c r="E62"/>
  <c r="E45"/>
  <c r="E28"/>
  <c r="E29"/>
  <c r="E30"/>
  <c r="E31"/>
  <c r="E32"/>
  <c r="E33"/>
  <c r="E34"/>
  <c r="E35"/>
  <c r="E36"/>
  <c r="E37"/>
  <c r="E38"/>
  <c r="E39"/>
  <c r="E40"/>
  <c r="E41"/>
  <c r="E27"/>
  <c r="N17"/>
  <c r="O17" s="1"/>
  <c r="P17" s="1"/>
  <c r="Q17" s="1"/>
  <c r="R17" s="1"/>
  <c r="L17"/>
  <c r="E17"/>
  <c r="E19"/>
  <c r="E20"/>
  <c r="E21"/>
  <c r="E22"/>
  <c r="E23"/>
  <c r="H25" i="2" l="1"/>
  <c r="E24" i="3"/>
  <c r="S62" i="2"/>
  <c r="T62"/>
  <c r="S42"/>
  <c r="T42"/>
  <c r="S25"/>
  <c r="T25"/>
  <c r="J24" i="1"/>
  <c r="D14" i="4" s="1"/>
  <c r="J42" i="1"/>
  <c r="D15" i="4" s="1"/>
  <c r="J63" i="1"/>
  <c r="D16" i="4" s="1"/>
  <c r="M24" i="1"/>
  <c r="M42"/>
  <c r="E15" i="4" s="1"/>
  <c r="M63" i="1"/>
  <c r="E16" i="4" s="1"/>
  <c r="F17"/>
  <c r="G17"/>
  <c r="H17"/>
  <c r="I17"/>
  <c r="J17"/>
  <c r="K17"/>
  <c r="L17"/>
  <c r="M17"/>
  <c r="C27" i="3"/>
  <c r="D27" i="2" s="1"/>
  <c r="C28" i="3"/>
  <c r="D28" i="2" s="1"/>
  <c r="C28" s="1"/>
  <c r="U28" i="1" s="1"/>
  <c r="Q28" s="1"/>
  <c r="V28" s="1"/>
  <c r="C29" i="3"/>
  <c r="D29" i="2" s="1"/>
  <c r="C29" s="1"/>
  <c r="U29" i="1" s="1"/>
  <c r="Q29" s="1"/>
  <c r="V29" s="1"/>
  <c r="C30" i="3"/>
  <c r="D30" i="2" s="1"/>
  <c r="C30" s="1"/>
  <c r="U30" i="1" s="1"/>
  <c r="Q30" s="1"/>
  <c r="V30" s="1"/>
  <c r="C31" i="3"/>
  <c r="D31" i="2" s="1"/>
  <c r="C31" s="1"/>
  <c r="U31" i="1" s="1"/>
  <c r="Q31" s="1"/>
  <c r="V31" s="1"/>
  <c r="C32" i="3"/>
  <c r="D32" i="2" s="1"/>
  <c r="C32" s="1"/>
  <c r="U32" i="1" s="1"/>
  <c r="Q32" s="1"/>
  <c r="V32" s="1"/>
  <c r="C33" i="3"/>
  <c r="D33" i="2" s="1"/>
  <c r="C33" s="1"/>
  <c r="U33" i="1" s="1"/>
  <c r="Q33" s="1"/>
  <c r="V33" s="1"/>
  <c r="C34" i="3"/>
  <c r="D34" i="2" s="1"/>
  <c r="C34" s="1"/>
  <c r="U34" i="1" s="1"/>
  <c r="Q34" s="1"/>
  <c r="V34" s="1"/>
  <c r="C35" i="3"/>
  <c r="D35" i="2" s="1"/>
  <c r="C35" s="1"/>
  <c r="U35" i="1" s="1"/>
  <c r="Q35" s="1"/>
  <c r="V35" s="1"/>
  <c r="C36" i="3"/>
  <c r="D36" i="2" s="1"/>
  <c r="C36" s="1"/>
  <c r="U36" i="1" s="1"/>
  <c r="Q36" s="1"/>
  <c r="V36" s="1"/>
  <c r="C37" i="3"/>
  <c r="D37" i="2" s="1"/>
  <c r="C37" s="1"/>
  <c r="U37" i="1" s="1"/>
  <c r="Q37" s="1"/>
  <c r="V37" s="1"/>
  <c r="C38" i="3"/>
  <c r="D38" i="2" s="1"/>
  <c r="C38" s="1"/>
  <c r="U38" i="1" s="1"/>
  <c r="Q38" s="1"/>
  <c r="V38" s="1"/>
  <c r="C39" i="3"/>
  <c r="D39" i="2" s="1"/>
  <c r="C39" s="1"/>
  <c r="U39" i="1" s="1"/>
  <c r="Q39" s="1"/>
  <c r="V39" s="1"/>
  <c r="C40" i="3"/>
  <c r="D40" i="2" s="1"/>
  <c r="C40" s="1"/>
  <c r="U40" i="1" s="1"/>
  <c r="Q40" s="1"/>
  <c r="V40" s="1"/>
  <c r="C41" i="3"/>
  <c r="D41" i="2" s="1"/>
  <c r="C41" s="1"/>
  <c r="U41" i="1" s="1"/>
  <c r="Q41" s="1"/>
  <c r="V41" s="1"/>
  <c r="U52"/>
  <c r="Q52" s="1"/>
  <c r="V52" s="1"/>
  <c r="G53" i="3"/>
  <c r="G63" s="1"/>
  <c r="I53"/>
  <c r="K53"/>
  <c r="L53" s="1"/>
  <c r="M53" s="1"/>
  <c r="N53" s="1"/>
  <c r="U63"/>
  <c r="AA63"/>
  <c r="AC63"/>
  <c r="E25" i="2"/>
  <c r="F25"/>
  <c r="I25"/>
  <c r="J25"/>
  <c r="K25"/>
  <c r="L25"/>
  <c r="M25"/>
  <c r="N25"/>
  <c r="O25"/>
  <c r="P25"/>
  <c r="Q25"/>
  <c r="R25"/>
  <c r="U25"/>
  <c r="V25"/>
  <c r="E42"/>
  <c r="F42"/>
  <c r="G42"/>
  <c r="H42"/>
  <c r="I42"/>
  <c r="J42"/>
  <c r="K42"/>
  <c r="L42"/>
  <c r="M42"/>
  <c r="N42"/>
  <c r="O42"/>
  <c r="P42"/>
  <c r="Q42"/>
  <c r="R42"/>
  <c r="U42"/>
  <c r="V42"/>
  <c r="F19" i="3"/>
  <c r="G19" s="1"/>
  <c r="H19" s="1"/>
  <c r="I19" s="1"/>
  <c r="J19" s="1"/>
  <c r="K19" s="1"/>
  <c r="L19" s="1"/>
  <c r="F20"/>
  <c r="G20" s="1"/>
  <c r="H20" s="1"/>
  <c r="I20" s="1"/>
  <c r="J20" s="1"/>
  <c r="K20" s="1"/>
  <c r="L20" s="1"/>
  <c r="F21"/>
  <c r="G21" s="1"/>
  <c r="H21" s="1"/>
  <c r="I21" s="1"/>
  <c r="J21" s="1"/>
  <c r="K21" s="1"/>
  <c r="L21" s="1"/>
  <c r="F22"/>
  <c r="G22" s="1"/>
  <c r="H22" s="1"/>
  <c r="I22" s="1"/>
  <c r="J22" s="1"/>
  <c r="K22" s="1"/>
  <c r="L22" s="1"/>
  <c r="F23"/>
  <c r="G23" s="1"/>
  <c r="H23" s="1"/>
  <c r="I23" s="1"/>
  <c r="J23" s="1"/>
  <c r="K23" s="1"/>
  <c r="L23" s="1"/>
  <c r="D24"/>
  <c r="T24"/>
  <c r="U24"/>
  <c r="V24"/>
  <c r="W24"/>
  <c r="X24"/>
  <c r="Y24"/>
  <c r="Z24"/>
  <c r="AA24"/>
  <c r="AB24"/>
  <c r="AC24"/>
  <c r="C17"/>
  <c r="D18" i="2" s="1"/>
  <c r="C18" s="1"/>
  <c r="D42" i="3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B44"/>
  <c r="C45"/>
  <c r="C46"/>
  <c r="D45" i="2" s="1"/>
  <c r="C45" s="1"/>
  <c r="U46" i="1" s="1"/>
  <c r="Q46" s="1"/>
  <c r="V46" s="1"/>
  <c r="C47" i="3"/>
  <c r="D46" i="2" s="1"/>
  <c r="C46" s="1"/>
  <c r="U47" i="1" s="1"/>
  <c r="Q47" s="1"/>
  <c r="V47" s="1"/>
  <c r="C48" i="3"/>
  <c r="D47" i="2" s="1"/>
  <c r="C47" s="1"/>
  <c r="U48" i="1" s="1"/>
  <c r="Q48" s="1"/>
  <c r="V48" s="1"/>
  <c r="C49" i="3"/>
  <c r="D48" i="2" s="1"/>
  <c r="C50" i="3"/>
  <c r="D49" i="2" s="1"/>
  <c r="C49" s="1"/>
  <c r="U50" i="1" s="1"/>
  <c r="Q50" s="1"/>
  <c r="V50" s="1"/>
  <c r="C51" i="3"/>
  <c r="D50" i="2" s="1"/>
  <c r="C50" s="1"/>
  <c r="U51" i="1" s="1"/>
  <c r="Q51" s="1"/>
  <c r="V51" s="1"/>
  <c r="C52" i="3"/>
  <c r="D51" i="2" s="1"/>
  <c r="C57" i="3"/>
  <c r="D56" i="2" s="1"/>
  <c r="C56" s="1"/>
  <c r="U57" i="1" s="1"/>
  <c r="Q57" s="1"/>
  <c r="V57" s="1"/>
  <c r="C58" i="3"/>
  <c r="D57" i="2" s="1"/>
  <c r="C57" s="1"/>
  <c r="U58" i="1" s="1"/>
  <c r="Q58" s="1"/>
  <c r="V58" s="1"/>
  <c r="C59" i="3"/>
  <c r="D58" i="2" s="1"/>
  <c r="C58" s="1"/>
  <c r="U59" i="1" s="1"/>
  <c r="Q59" s="1"/>
  <c r="V59" s="1"/>
  <c r="C60" i="3"/>
  <c r="D59" i="2" s="1"/>
  <c r="C59" s="1"/>
  <c r="U60" i="1" s="1"/>
  <c r="Q60" s="1"/>
  <c r="V60" s="1"/>
  <c r="C61" i="3"/>
  <c r="D60" i="2" s="1"/>
  <c r="C60" s="1"/>
  <c r="U61" i="1" s="1"/>
  <c r="Q61" s="1"/>
  <c r="V61" s="1"/>
  <c r="C62" i="3"/>
  <c r="D61" i="2" s="1"/>
  <c r="C61" s="1"/>
  <c r="U62" i="1" s="1"/>
  <c r="Q62" s="1"/>
  <c r="V62" s="1"/>
  <c r="D63" i="3"/>
  <c r="E63"/>
  <c r="F63"/>
  <c r="H63"/>
  <c r="J63"/>
  <c r="T63"/>
  <c r="V63"/>
  <c r="X63"/>
  <c r="Z63"/>
  <c r="AB63"/>
  <c r="E62" i="2"/>
  <c r="F62"/>
  <c r="G62"/>
  <c r="H62"/>
  <c r="I62"/>
  <c r="J62"/>
  <c r="K62"/>
  <c r="L62"/>
  <c r="M62"/>
  <c r="N62"/>
  <c r="O62"/>
  <c r="P62"/>
  <c r="Q62"/>
  <c r="R62"/>
  <c r="U62"/>
  <c r="V62"/>
  <c r="R42" i="1"/>
  <c r="S42"/>
  <c r="T42"/>
  <c r="L42"/>
  <c r="K42"/>
  <c r="K24"/>
  <c r="L24"/>
  <c r="B46"/>
  <c r="H46"/>
  <c r="I46"/>
  <c r="L63"/>
  <c r="K63"/>
  <c r="H47"/>
  <c r="I47"/>
  <c r="H50"/>
  <c r="I50"/>
  <c r="H51"/>
  <c r="I51"/>
  <c r="H52"/>
  <c r="I52"/>
  <c r="H57"/>
  <c r="H58"/>
  <c r="I58"/>
  <c r="H59"/>
  <c r="I59"/>
  <c r="H60"/>
  <c r="I60"/>
  <c r="H61"/>
  <c r="I61"/>
  <c r="H62"/>
  <c r="I62"/>
  <c r="B45"/>
  <c r="B47"/>
  <c r="B50"/>
  <c r="B51"/>
  <c r="B52"/>
  <c r="B57"/>
  <c r="B58"/>
  <c r="B59"/>
  <c r="B60"/>
  <c r="B61"/>
  <c r="B62"/>
  <c r="H27"/>
  <c r="H28"/>
  <c r="I28"/>
  <c r="S24"/>
  <c r="H17"/>
  <c r="I17"/>
  <c r="H18"/>
  <c r="A44"/>
  <c r="B17"/>
  <c r="B18"/>
  <c r="R24"/>
  <c r="T24"/>
  <c r="R63"/>
  <c r="S63"/>
  <c r="T63"/>
  <c r="L64" l="1"/>
  <c r="U17"/>
  <c r="Q17" s="1"/>
  <c r="V17" s="1"/>
  <c r="D44" i="2"/>
  <c r="C44" s="1"/>
  <c r="U45" i="1" s="1"/>
  <c r="Q45" s="1"/>
  <c r="V45" s="1"/>
  <c r="C48" i="2"/>
  <c r="U49" i="1" s="1"/>
  <c r="Q49" s="1"/>
  <c r="V49" s="1"/>
  <c r="X64" i="3"/>
  <c r="K63" i="2"/>
  <c r="T64" i="1"/>
  <c r="S64"/>
  <c r="K64"/>
  <c r="R64"/>
  <c r="Y63" i="3"/>
  <c r="Y64" s="1"/>
  <c r="I63"/>
  <c r="E64"/>
  <c r="L63"/>
  <c r="AB64"/>
  <c r="K63"/>
  <c r="T64"/>
  <c r="I63" i="2"/>
  <c r="P63"/>
  <c r="Q63"/>
  <c r="V63"/>
  <c r="U63"/>
  <c r="O63"/>
  <c r="S63"/>
  <c r="M63"/>
  <c r="E63"/>
  <c r="R63"/>
  <c r="N63"/>
  <c r="F63"/>
  <c r="AC64" i="3"/>
  <c r="U64"/>
  <c r="W63"/>
  <c r="W64" s="1"/>
  <c r="V64"/>
  <c r="Z64"/>
  <c r="AA64"/>
  <c r="D64"/>
  <c r="G63" i="2"/>
  <c r="H63"/>
  <c r="T63"/>
  <c r="L63"/>
  <c r="D17" i="4"/>
  <c r="J64" i="1"/>
  <c r="O53" i="3"/>
  <c r="P53" s="1"/>
  <c r="Q53" s="1"/>
  <c r="R53" s="1"/>
  <c r="M63"/>
  <c r="J63" i="2"/>
  <c r="C42" i="3"/>
  <c r="D42" i="2"/>
  <c r="C27"/>
  <c r="F24" i="3"/>
  <c r="F64" s="1"/>
  <c r="M22"/>
  <c r="M20"/>
  <c r="H18"/>
  <c r="G24"/>
  <c r="G64" s="1"/>
  <c r="M23"/>
  <c r="M21"/>
  <c r="M19"/>
  <c r="M64" i="1"/>
  <c r="E14" i="4"/>
  <c r="E17" s="1"/>
  <c r="C53" i="3" l="1"/>
  <c r="N63"/>
  <c r="U27" i="1"/>
  <c r="C42" i="2"/>
  <c r="N20" i="3"/>
  <c r="O20" s="1"/>
  <c r="N19"/>
  <c r="O19" s="1"/>
  <c r="N23"/>
  <c r="O23" s="1"/>
  <c r="N22"/>
  <c r="O22" s="1"/>
  <c r="N21"/>
  <c r="O21" s="1"/>
  <c r="I18"/>
  <c r="H24"/>
  <c r="H64" s="1"/>
  <c r="D52" i="2" l="1"/>
  <c r="C52" s="1"/>
  <c r="U53" i="1" s="1"/>
  <c r="Q53" s="1"/>
  <c r="V53" s="1"/>
  <c r="C63" i="3"/>
  <c r="O63"/>
  <c r="U42" i="1"/>
  <c r="Q27"/>
  <c r="P21" i="3"/>
  <c r="Q21" s="1"/>
  <c r="P22"/>
  <c r="P23"/>
  <c r="P19"/>
  <c r="P20"/>
  <c r="J18"/>
  <c r="I24"/>
  <c r="I64" s="1"/>
  <c r="C62" i="2" l="1"/>
  <c r="P63" i="3"/>
  <c r="V27" i="1"/>
  <c r="Q42"/>
  <c r="O15" i="4" s="1"/>
  <c r="N15" s="1"/>
  <c r="Q20" i="3"/>
  <c r="Q19"/>
  <c r="Q23"/>
  <c r="Q22"/>
  <c r="R21"/>
  <c r="C21" s="1"/>
  <c r="D22" i="2" s="1"/>
  <c r="C22" s="1"/>
  <c r="U21" i="1" s="1"/>
  <c r="Q21" s="1"/>
  <c r="V21" s="1"/>
  <c r="K18" i="3"/>
  <c r="L18" s="1"/>
  <c r="J24"/>
  <c r="J64" s="1"/>
  <c r="Q63" l="1"/>
  <c r="R19"/>
  <c r="C19" s="1"/>
  <c r="D20" i="2" s="1"/>
  <c r="C20" s="1"/>
  <c r="U19" i="1" s="1"/>
  <c r="Q19" s="1"/>
  <c r="V19" s="1"/>
  <c r="S21" i="3"/>
  <c r="R23"/>
  <c r="C23" s="1"/>
  <c r="D24" i="2" s="1"/>
  <c r="C24" s="1"/>
  <c r="U23" i="1" s="1"/>
  <c r="Q23" s="1"/>
  <c r="V23" s="1"/>
  <c r="R20" i="3"/>
  <c r="C20" s="1"/>
  <c r="D21" i="2" s="1"/>
  <c r="C21" s="1"/>
  <c r="U20" i="1" s="1"/>
  <c r="Q20" s="1"/>
  <c r="V20" s="1"/>
  <c r="R22" i="3"/>
  <c r="C22" s="1"/>
  <c r="D23" i="2" s="1"/>
  <c r="C23" s="1"/>
  <c r="U22" i="1" s="1"/>
  <c r="Q22" s="1"/>
  <c r="V22" s="1"/>
  <c r="K24" i="3"/>
  <c r="K64" s="1"/>
  <c r="R63" l="1"/>
  <c r="S63"/>
  <c r="S19"/>
  <c r="S22"/>
  <c r="S20"/>
  <c r="S23"/>
  <c r="M18"/>
  <c r="N18" s="1"/>
  <c r="L24"/>
  <c r="L64" s="1"/>
  <c r="M24" l="1"/>
  <c r="M64" s="1"/>
  <c r="D62" i="2" l="1"/>
  <c r="O18" i="3"/>
  <c r="P18" s="1"/>
  <c r="N24"/>
  <c r="N64" s="1"/>
  <c r="O24" l="1"/>
  <c r="O64" s="1"/>
  <c r="U63" i="1" l="1"/>
  <c r="Q18" i="3"/>
  <c r="R18" s="1"/>
  <c r="C18" s="1"/>
  <c r="C24" s="1"/>
  <c r="P24"/>
  <c r="P64" s="1"/>
  <c r="Q63" i="1" l="1"/>
  <c r="O16" i="4" s="1"/>
  <c r="N16" s="1"/>
  <c r="Q24" i="3"/>
  <c r="Q64" s="1"/>
  <c r="S18" l="1"/>
  <c r="S24" s="1"/>
  <c r="S64" s="1"/>
  <c r="R24"/>
  <c r="R64" s="1"/>
  <c r="C64" l="1"/>
  <c r="D19" i="2"/>
  <c r="C19" s="1"/>
  <c r="U18" i="1" l="1"/>
  <c r="Q18" s="1"/>
  <c r="V18" s="1"/>
  <c r="C25" i="2"/>
  <c r="D25"/>
  <c r="D63" s="1"/>
  <c r="C63" l="1"/>
  <c r="U24" i="1" l="1"/>
  <c r="U64" s="1"/>
  <c r="Q24" l="1"/>
  <c r="O14" i="4" l="1"/>
  <c r="N14" s="1"/>
  <c r="Q64" i="1"/>
  <c r="N17" i="4" l="1"/>
  <c r="O17"/>
</calcChain>
</file>

<file path=xl/sharedStrings.xml><?xml version="1.0" encoding="utf-8"?>
<sst xmlns="http://schemas.openxmlformats.org/spreadsheetml/2006/main" count="3122" uniqueCount="163">
  <si>
    <t>Таблица 1</t>
  </si>
  <si>
    <t>№ п/п</t>
  </si>
  <si>
    <t>Адрес МКД</t>
  </si>
  <si>
    <t>Год</t>
  </si>
  <si>
    <t>Площадь помещений МКД:</t>
  </si>
  <si>
    <t>кв.м</t>
  </si>
  <si>
    <t>чел.</t>
  </si>
  <si>
    <t>руб.</t>
  </si>
  <si>
    <t>руб./кв.м</t>
  </si>
  <si>
    <t xml:space="preserve">/     </t>
  </si>
  <si>
    <t>Стоимость капитального ремонта</t>
  </si>
  <si>
    <t>в том числе:</t>
  </si>
  <si>
    <t>Способ формирования фонда капитального ремонта</t>
  </si>
  <si>
    <t>ро</t>
  </si>
  <si>
    <t>постановлением администрации Ипатовского городского округа Ставропольского края</t>
  </si>
  <si>
    <t>Ипатовский городской округ Ставропольского края</t>
  </si>
  <si>
    <t xml:space="preserve">Итого по Ипатовскому городскому округу Ставропольского края </t>
  </si>
  <si>
    <t>УТВЕРЖДЕН:</t>
  </si>
  <si>
    <t>2020 год</t>
  </si>
  <si>
    <t>2021год</t>
  </si>
  <si>
    <t>2022 год</t>
  </si>
  <si>
    <t>п.Большевик, ул. Ленина, д. 12/1</t>
  </si>
  <si>
    <t>п.Большевик, ул. Ленина, д. 14</t>
  </si>
  <si>
    <t>п.Большевик, ул. Ленина, д. 14/1</t>
  </si>
  <si>
    <t>п.Большевик, ул. Ленина, д. 5</t>
  </si>
  <si>
    <t>п.Большевик, ул.Ленина,д. 7</t>
  </si>
  <si>
    <t>п.Большевик, ул. Советская, д. 13</t>
  </si>
  <si>
    <t>п.Большевик, ул. Советская, д. 15</t>
  </si>
  <si>
    <t>п.Большевик, ул. Советская, д. 17</t>
  </si>
  <si>
    <t>г.Ипатово, ул.Гагарина, д.68</t>
  </si>
  <si>
    <t>г.Ипатово, ул.Гагарина, д.70</t>
  </si>
  <si>
    <t>г.Ипатово, ул.Заречная, д.27</t>
  </si>
  <si>
    <t xml:space="preserve">Итого по 2020 году </t>
  </si>
  <si>
    <t>Итого по 2021 году</t>
  </si>
  <si>
    <t>г.Ипатово, ул.Ленинградская, д.7</t>
  </si>
  <si>
    <t>г.Ипатово, ул.Ленинградская, д.9</t>
  </si>
  <si>
    <t>г.Ипатово, ул.Орджоникидзе, д.62</t>
  </si>
  <si>
    <t>г.Ипатово, ул.Первомайская, д.48</t>
  </si>
  <si>
    <t>г.Ипатово, ул.Первомайская, д.52</t>
  </si>
  <si>
    <t>г.Ипатово, ул.Свердлова, д.35</t>
  </si>
  <si>
    <t>г.Ипатово, ул.Свердлова, д.45</t>
  </si>
  <si>
    <t>г.Ипатово, ул.Циолковского, д.11</t>
  </si>
  <si>
    <t>г.Ипатово, ул.Циолковского, д.14</t>
  </si>
  <si>
    <t>г.Ипатово, ул.Циолковского, д.3</t>
  </si>
  <si>
    <t>г.Ипатово, ул.Циолковского, д.6</t>
  </si>
  <si>
    <t>г.Ипатово, ул.Циолковского, д.8</t>
  </si>
  <si>
    <t>г.Ипатово, ул.Циолковского, д.9</t>
  </si>
  <si>
    <t>Итого по 2022 году</t>
  </si>
  <si>
    <t>с.Кевсала, ул.Газовый Городок, д.2</t>
  </si>
  <si>
    <t>п.Красочный, ул.Квартальная, д.2</t>
  </si>
  <si>
    <t>п.Красочный, ул.Квартальная, д.3</t>
  </si>
  <si>
    <t>п.Красочный, ул.Квартальная, д.4</t>
  </si>
  <si>
    <t>с.Лиман, ул.Ленина, д.68</t>
  </si>
  <si>
    <t>с.Тахта, ул.Ленина, д.105/3</t>
  </si>
  <si>
    <t>кирпичные</t>
  </si>
  <si>
    <t>с.Бурукшун, ул.Советская,7</t>
  </si>
  <si>
    <t xml:space="preserve"> </t>
  </si>
  <si>
    <t>Итого по Ипатовскому городскому округу</t>
  </si>
  <si>
    <t>Итого по 2022 году. Ипатовский городской округ Ставропольского края</t>
  </si>
  <si>
    <t xml:space="preserve">2022 год </t>
  </si>
  <si>
    <t>Итого по 2021 году. Ипатовский городской округ Ставропольского края</t>
  </si>
  <si>
    <t>г.Ипатово, ул.Ленинградскаяая, д.9</t>
  </si>
  <si>
    <t>г.Ипатово, ул.Ленинградскаяая, д.7</t>
  </si>
  <si>
    <t>2021 год</t>
  </si>
  <si>
    <t>Итого по 2020 году. Ипатовский городской округ Ставропольского края</t>
  </si>
  <si>
    <t>кв.м.</t>
  </si>
  <si>
    <t>ед.</t>
  </si>
  <si>
    <t>другие виды</t>
  </si>
  <si>
    <t>установка коллективных (общедомовых) ПУ и УУ</t>
  </si>
  <si>
    <t>переустройство невентилируемой крыши на вентилируемую крышу, устройство выходов на кровлю</t>
  </si>
  <si>
    <t>утепление фасада</t>
  </si>
  <si>
    <t>ремонт фундамента</t>
  </si>
  <si>
    <t>ремонт фасада</t>
  </si>
  <si>
    <t>ремонт подвальных помещений</t>
  </si>
  <si>
    <t>ремонт крыши</t>
  </si>
  <si>
    <t>ремонт или замена лифтового оборудования</t>
  </si>
  <si>
    <t>виды, установленные нормативным правовым актом субъекта Российской Федерации</t>
  </si>
  <si>
    <t>виды, установленные частью 1 статьи 166 Жилищного Кодекса Российской Федерации</t>
  </si>
  <si>
    <t>ремонт внутридомовых инженерных систем</t>
  </si>
  <si>
    <t>Стоимость капитального ремонта ВСЕГО</t>
  </si>
  <si>
    <t>№ п/п по МО</t>
  </si>
  <si>
    <t>Таблица 2.1</t>
  </si>
  <si>
    <t>/                                                                                                                          /</t>
  </si>
  <si>
    <t>Итого по Ипатовском городскому округу Ставропольского края</t>
  </si>
  <si>
    <t xml:space="preserve">Итого: по 2022 году </t>
  </si>
  <si>
    <t xml:space="preserve"> Ипатовский городской округ Ставропольского края</t>
  </si>
  <si>
    <t>Итого по 2020 году</t>
  </si>
  <si>
    <t>п.м.</t>
  </si>
  <si>
    <t>ПУ теплоснабжения</t>
  </si>
  <si>
    <t>ПУ газоснабжения</t>
  </si>
  <si>
    <t>водоподогреватель</t>
  </si>
  <si>
    <t>инженерные сети</t>
  </si>
  <si>
    <t>электроснабжение</t>
  </si>
  <si>
    <t>теплоснабжение</t>
  </si>
  <si>
    <t>газоснабжение</t>
  </si>
  <si>
    <t xml:space="preserve"> холодного водоснабжения</t>
  </si>
  <si>
    <t>горячего водоснабжения</t>
  </si>
  <si>
    <t>водоотведение</t>
  </si>
  <si>
    <t>№ по п.п.</t>
  </si>
  <si>
    <t>Таблица 2.2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</si>
  <si>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</si>
  <si>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Итого по  Ипатовскому городскому округу Ставропольского края</t>
  </si>
  <si>
    <t>всего:</t>
  </si>
  <si>
    <t>IV квартал</t>
  </si>
  <si>
    <t>III квартал</t>
  </si>
  <si>
    <t>II квартал</t>
  </si>
  <si>
    <t>Количество МКД</t>
  </si>
  <si>
    <t xml:space="preserve">Количество жителей, зарегистрированных в МКД на дату утверждения краткосрочного плана </t>
  </si>
  <si>
    <t xml:space="preserve">Общая площадь МКД,всего </t>
  </si>
  <si>
    <t>Наименование муниципального образования</t>
  </si>
  <si>
    <t>№n/n</t>
  </si>
  <si>
    <t>Таблица 3</t>
  </si>
  <si>
    <t>Планируемые показатели выполнения работ по капитальному ремонту многоквартирных домов</t>
  </si>
  <si>
    <t>с.Бурукшун, ул.Советская, д. 7</t>
  </si>
  <si>
    <t>п.Советское Руно, ул. Квартальная, д. 16</t>
  </si>
  <si>
    <t>п.Советское Руно, ул.Квартальная, д. 16</t>
  </si>
  <si>
    <t>замена плоской крыши на скатную без цели жилого использования (чердак)</t>
  </si>
  <si>
    <t>Реестр многоквартирных домов, которые подлежат капитальному ремонту по видам ремонта</t>
  </si>
  <si>
    <t xml:space="preserve">от 24 апреля  2019 г. №710             </t>
  </si>
  <si>
    <t>в редакции постановления администрации Ипатовского</t>
  </si>
  <si>
    <t>городского округа Ставропольского края</t>
  </si>
  <si>
    <t xml:space="preserve">  </t>
  </si>
  <si>
    <t>&lt;*&gt; - заполняется на основании сведений, представленных региональным оператором,
          при проведении очередной актуализации</t>
  </si>
  <si>
    <t>Балтийский сельсовет Курский муниципальный район</t>
  </si>
  <si>
    <t>проверка достоверности определения сметной стоимости капитального
 ремонта *</t>
  </si>
  <si>
    <t xml:space="preserve"> разработка и (или) проведение экспертизы проектной документации для капитального ремонта *</t>
  </si>
  <si>
    <t>осуществление строительного контроля *</t>
  </si>
  <si>
    <t>Стоимость  ВСЕГО</t>
  </si>
  <si>
    <t>№ п/п
по МО</t>
  </si>
  <si>
    <t>№ п/п
по КП</t>
  </si>
  <si>
    <t>Перечень многоквартирных домов которые подлежат капитальному ремонту</t>
  </si>
  <si>
    <t>Таблица 2.3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</si>
  <si>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2017-2019 годы</t>
  </si>
  <si>
    <t>КРАТКОСРОЧНЫЙ  ПЛАН</t>
  </si>
  <si>
    <t>таблица 2.4</t>
  </si>
  <si>
    <t>стоимость ВСЕГО</t>
  </si>
  <si>
    <t>холодного водоснабжения</t>
  </si>
  <si>
    <t>газоснабже-ние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</si>
  <si>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</si>
  <si>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</si>
  <si>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</si>
  <si>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</si>
  <si>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</si>
  <si>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>Итого  2020 год по  МО: Ипатовский городской округ</t>
  </si>
  <si>
    <t>Ипатовский городской округ</t>
  </si>
  <si>
    <t>Итого  2021 год по  МО: Ипатовский городской округ</t>
  </si>
  <si>
    <t>Итого  2022 год по  МО: Ипатовский городской округ</t>
  </si>
  <si>
    <t>Итого по МО: Ипатовский городской округ</t>
  </si>
  <si>
    <t>-</t>
  </si>
  <si>
    <t>Начальник управления по работе с территориями администрации Ипатовского городского округа Ставропольского края</t>
  </si>
  <si>
    <t>Е.А.Ткаченко</t>
  </si>
  <si>
    <t xml:space="preserve">                                                                                                 </t>
  </si>
  <si>
    <t xml:space="preserve">Муниципальный краткосрочный (сроком на три года) план реализации региональной программы капитального ремонта  общего имущества                                                                                                                                                                                                       многоквартирных домов, расположенных на территории Ипатовского городского округа Ставропольского края, на 2020-2022 годы» </t>
  </si>
  <si>
    <t>Сведения об объектах культурного наследия (ОКН)</t>
  </si>
  <si>
    <t>Включен в реестр ОКН да/нет</t>
  </si>
  <si>
    <t>Включен в перечень выявленных ОКН                   да/нет</t>
  </si>
  <si>
    <t>Предмет охраны ОКН определен да/нет</t>
  </si>
  <si>
    <t>нет</t>
  </si>
  <si>
    <t>ПУ горячего водоснабжения</t>
  </si>
  <si>
    <t>ПУ холодного водоснабжения</t>
  </si>
  <si>
    <t>I          квартал</t>
  </si>
  <si>
    <t>I       квартал</t>
  </si>
  <si>
    <t xml:space="preserve"> от 05 декабря 2019 г. № 1800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</si>
</sst>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\ _₽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8.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4.5"/>
      <color rgb="FF000000"/>
      <name val="Times New Roman"/>
      <family val="1"/>
      <charset val="204"/>
    </font>
    <font>
      <b/>
      <sz val="4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4" fillId="0" borderId="0"/>
  </cellStyleXfs>
  <cellXfs count="400">
    <xf numFmtId="0" fontId="0" fillId="0" borderId="0" xfId="0"/>
    <xf numFmtId="0" fontId="0" fillId="0" borderId="0" xfId="0" applyAlignment="1">
      <alignment horizontal="right" vertical="center" indent="15"/>
    </xf>
    <xf numFmtId="0" fontId="5" fillId="0" borderId="0" xfId="0" applyFont="1" applyAlignment="1">
      <alignment horizontal="left" vertical="center" indent="15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4" xfId="0" applyFont="1" applyBorder="1" applyAlignment="1"/>
    <xf numFmtId="0" fontId="12" fillId="0" borderId="4" xfId="0" applyFont="1" applyBorder="1" applyAlignment="1"/>
    <xf numFmtId="0" fontId="7" fillId="2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15" fillId="0" borderId="14" xfId="1" applyFont="1" applyBorder="1"/>
    <xf numFmtId="0" fontId="15" fillId="0" borderId="14" xfId="1" applyFont="1" applyBorder="1" applyAlignment="1">
      <alignment wrapText="1"/>
    </xf>
    <xf numFmtId="3" fontId="15" fillId="0" borderId="14" xfId="1" applyNumberFormat="1" applyFont="1" applyBorder="1" applyAlignment="1">
      <alignment horizontal="right"/>
    </xf>
    <xf numFmtId="4" fontId="15" fillId="0" borderId="14" xfId="1" applyNumberFormat="1" applyFont="1" applyBorder="1" applyAlignment="1">
      <alignment horizontal="right"/>
    </xf>
    <xf numFmtId="0" fontId="15" fillId="3" borderId="14" xfId="1" applyFont="1" applyFill="1" applyBorder="1"/>
    <xf numFmtId="1" fontId="17" fillId="4" borderId="14" xfId="2" applyNumberFormat="1" applyFont="1" applyFill="1" applyBorder="1" applyAlignment="1">
      <alignment horizontal="left" vertical="center"/>
    </xf>
    <xf numFmtId="0" fontId="15" fillId="5" borderId="14" xfId="1" applyFont="1" applyFill="1" applyBorder="1"/>
    <xf numFmtId="1" fontId="16" fillId="5" borderId="14" xfId="3" applyNumberFormat="1" applyFont="1" applyFill="1" applyBorder="1" applyAlignment="1">
      <alignment horizontal="center" vertical="center" wrapText="1"/>
    </xf>
    <xf numFmtId="3" fontId="16" fillId="5" borderId="14" xfId="3" applyNumberFormat="1" applyFont="1" applyFill="1" applyBorder="1" applyAlignment="1">
      <alignment horizontal="right" vertical="center"/>
    </xf>
    <xf numFmtId="4" fontId="16" fillId="5" borderId="14" xfId="3" applyNumberFormat="1" applyFont="1" applyFill="1" applyBorder="1" applyAlignment="1">
      <alignment horizontal="right" vertical="center"/>
    </xf>
    <xf numFmtId="0" fontId="15" fillId="5" borderId="14" xfId="1" applyFont="1" applyFill="1" applyBorder="1" applyAlignment="1">
      <alignment wrapText="1"/>
    </xf>
    <xf numFmtId="14" fontId="15" fillId="0" borderId="14" xfId="1" applyNumberFormat="1" applyFont="1" applyBorder="1"/>
    <xf numFmtId="0" fontId="19" fillId="0" borderId="14" xfId="1" applyFont="1" applyBorder="1" applyAlignment="1">
      <alignment horizontal="center"/>
    </xf>
    <xf numFmtId="1" fontId="20" fillId="5" borderId="14" xfId="3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vertical="center" wrapText="1"/>
    </xf>
    <xf numFmtId="1" fontId="17" fillId="5" borderId="14" xfId="3" applyNumberFormat="1" applyFont="1" applyFill="1" applyBorder="1" applyAlignment="1">
      <alignment horizontal="center" vertical="center"/>
    </xf>
    <xf numFmtId="3" fontId="15" fillId="0" borderId="19" xfId="1" applyNumberFormat="1" applyFont="1" applyBorder="1" applyAlignment="1">
      <alignment horizontal="right"/>
    </xf>
    <xf numFmtId="4" fontId="15" fillId="0" borderId="19" xfId="1" applyNumberFormat="1" applyFont="1" applyBorder="1" applyAlignment="1">
      <alignment horizontal="right"/>
    </xf>
    <xf numFmtId="3" fontId="8" fillId="2" borderId="3" xfId="0" applyNumberFormat="1" applyFont="1" applyFill="1" applyBorder="1" applyAlignment="1">
      <alignment horizontal="center" vertical="center" wrapText="1"/>
    </xf>
    <xf numFmtId="4" fontId="15" fillId="0" borderId="14" xfId="1" applyNumberFormat="1" applyFont="1" applyFill="1" applyBorder="1" applyAlignment="1">
      <alignment horizontal="right"/>
    </xf>
    <xf numFmtId="4" fontId="15" fillId="0" borderId="14" xfId="1" applyNumberFormat="1" applyFont="1" applyBorder="1" applyAlignment="1">
      <alignment horizontal="right" vertical="center"/>
    </xf>
    <xf numFmtId="0" fontId="23" fillId="0" borderId="14" xfId="0" applyFont="1" applyFill="1" applyBorder="1" applyAlignment="1">
      <alignment horizontal="center" wrapText="1"/>
    </xf>
    <xf numFmtId="0" fontId="24" fillId="0" borderId="14" xfId="0" applyFont="1" applyFill="1" applyBorder="1" applyAlignment="1">
      <alignment horizontal="center" wrapText="1"/>
    </xf>
    <xf numFmtId="0" fontId="23" fillId="0" borderId="14" xfId="0" applyFont="1" applyFill="1" applyBorder="1" applyAlignment="1">
      <alignment horizontal="left" wrapText="1"/>
    </xf>
    <xf numFmtId="0" fontId="25" fillId="0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wrapText="1"/>
    </xf>
    <xf numFmtId="4" fontId="23" fillId="0" borderId="14" xfId="0" applyNumberFormat="1" applyFont="1" applyFill="1" applyBorder="1" applyAlignment="1">
      <alignment horizontal="center" vertical="center" wrapText="1"/>
    </xf>
    <xf numFmtId="14" fontId="23" fillId="0" borderId="3" xfId="0" applyNumberFormat="1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4" fontId="24" fillId="2" borderId="3" xfId="0" applyNumberFormat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4" fontId="26" fillId="2" borderId="3" xfId="0" applyNumberFormat="1" applyFont="1" applyFill="1" applyBorder="1" applyAlignment="1">
      <alignment horizontal="center" vertical="center" wrapText="1"/>
    </xf>
    <xf numFmtId="2" fontId="23" fillId="0" borderId="14" xfId="0" applyNumberFormat="1" applyFont="1" applyFill="1" applyBorder="1" applyAlignment="1">
      <alignment horizontal="center" vertical="center" wrapText="1"/>
    </xf>
    <xf numFmtId="2" fontId="23" fillId="0" borderId="14" xfId="0" applyNumberFormat="1" applyFont="1" applyFill="1" applyBorder="1" applyAlignment="1">
      <alignment horizontal="left" wrapText="1"/>
    </xf>
    <xf numFmtId="2" fontId="24" fillId="2" borderId="3" xfId="0" applyNumberFormat="1" applyFont="1" applyFill="1" applyBorder="1" applyAlignment="1">
      <alignment horizontal="center" vertical="center" wrapText="1"/>
    </xf>
    <xf numFmtId="3" fontId="24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Border="1"/>
    <xf numFmtId="4" fontId="9" fillId="0" borderId="0" xfId="0" applyNumberFormat="1" applyFont="1" applyBorder="1" applyAlignment="1">
      <alignment horizontal="right" vertical="center" wrapText="1"/>
    </xf>
    <xf numFmtId="4" fontId="10" fillId="0" borderId="22" xfId="0" applyNumberFormat="1" applyFont="1" applyBorder="1" applyAlignment="1">
      <alignment horizontal="right" vertical="center" wrapText="1"/>
    </xf>
    <xf numFmtId="4" fontId="10" fillId="0" borderId="14" xfId="0" applyNumberFormat="1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" fontId="12" fillId="0" borderId="14" xfId="0" applyNumberFormat="1" applyFont="1" applyFill="1" applyBorder="1" applyAlignment="1">
      <alignment vertical="center"/>
    </xf>
    <xf numFmtId="4" fontId="9" fillId="0" borderId="14" xfId="0" applyNumberFormat="1" applyFont="1" applyFill="1" applyBorder="1" applyAlignment="1">
      <alignment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4" fontId="27" fillId="0" borderId="14" xfId="0" applyNumberFormat="1" applyFont="1" applyFill="1" applyBorder="1"/>
    <xf numFmtId="0" fontId="9" fillId="0" borderId="14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right" vertical="center" wrapText="1"/>
    </xf>
    <xf numFmtId="4" fontId="9" fillId="0" borderId="23" xfId="0" applyNumberFormat="1" applyFont="1" applyBorder="1" applyAlignment="1">
      <alignment vertical="center" wrapText="1"/>
    </xf>
    <xf numFmtId="4" fontId="10" fillId="0" borderId="14" xfId="0" applyNumberFormat="1" applyFont="1" applyBorder="1" applyAlignment="1">
      <alignment vertical="center" wrapText="1"/>
    </xf>
    <xf numFmtId="4" fontId="4" fillId="0" borderId="14" xfId="0" applyNumberFormat="1" applyFont="1" applyBorder="1" applyAlignment="1">
      <alignment vertical="center" wrapText="1"/>
    </xf>
    <xf numFmtId="4" fontId="9" fillId="0" borderId="14" xfId="0" applyNumberFormat="1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justify" vertical="center" wrapText="1"/>
    </xf>
    <xf numFmtId="0" fontId="4" fillId="0" borderId="22" xfId="0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3" fontId="24" fillId="6" borderId="14" xfId="0" applyNumberFormat="1" applyFont="1" applyFill="1" applyBorder="1" applyAlignment="1">
      <alignment vertical="center"/>
    </xf>
    <xf numFmtId="4" fontId="24" fillId="6" borderId="14" xfId="0" applyNumberFormat="1" applyFont="1" applyFill="1" applyBorder="1" applyAlignment="1">
      <alignment vertical="center"/>
    </xf>
    <xf numFmtId="165" fontId="24" fillId="6" borderId="14" xfId="0" applyNumberFormat="1" applyFont="1" applyFill="1" applyBorder="1" applyAlignment="1">
      <alignment vertical="center"/>
    </xf>
    <xf numFmtId="3" fontId="24" fillId="0" borderId="14" xfId="0" applyNumberFormat="1" applyFont="1" applyFill="1" applyBorder="1" applyAlignment="1">
      <alignment horizontal="right" vertical="center" wrapText="1"/>
    </xf>
    <xf numFmtId="4" fontId="24" fillId="0" borderId="14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4" fontId="23" fillId="0" borderId="14" xfId="0" applyNumberFormat="1" applyFont="1" applyFill="1" applyBorder="1" applyAlignment="1">
      <alignment horizontal="right" vertical="center" wrapText="1"/>
    </xf>
    <xf numFmtId="3" fontId="23" fillId="0" borderId="14" xfId="0" applyNumberFormat="1" applyFont="1" applyFill="1" applyBorder="1" applyAlignment="1">
      <alignment horizontal="right" vertical="center" wrapText="1"/>
    </xf>
    <xf numFmtId="0" fontId="23" fillId="0" borderId="14" xfId="0" applyFont="1" applyFill="1" applyBorder="1" applyAlignment="1">
      <alignment horizontal="right" vertical="center" wrapText="1"/>
    </xf>
    <xf numFmtId="0" fontId="23" fillId="0" borderId="14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4" xfId="0" applyFont="1" applyFill="1" applyBorder="1" applyAlignment="1">
      <alignment horizontal="right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0" fontId="24" fillId="0" borderId="14" xfId="0" applyFont="1" applyFill="1" applyBorder="1" applyAlignment="1">
      <alignment horizontal="center" vertical="center" wrapText="1"/>
    </xf>
    <xf numFmtId="1" fontId="23" fillId="0" borderId="14" xfId="0" applyNumberFormat="1" applyFont="1" applyFill="1" applyBorder="1" applyAlignment="1">
      <alignment horizontal="right" vertical="center" wrapText="1"/>
    </xf>
    <xf numFmtId="2" fontId="23" fillId="0" borderId="14" xfId="0" applyNumberFormat="1" applyFont="1" applyFill="1" applyBorder="1" applyAlignment="1">
      <alignment horizontal="righ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 indent="1"/>
    </xf>
    <xf numFmtId="4" fontId="23" fillId="0" borderId="14" xfId="0" applyNumberFormat="1" applyFont="1" applyBorder="1" applyAlignment="1">
      <alignment horizontal="right" vertical="center" wrapText="1"/>
    </xf>
    <xf numFmtId="0" fontId="10" fillId="0" borderId="14" xfId="0" applyFont="1" applyBorder="1" applyAlignment="1">
      <alignment vertical="center" wrapText="1"/>
    </xf>
    <xf numFmtId="0" fontId="24" fillId="0" borderId="14" xfId="0" applyFont="1" applyBorder="1" applyAlignment="1">
      <alignment horizontal="left" vertical="center" wrapText="1" indent="1"/>
    </xf>
    <xf numFmtId="4" fontId="24" fillId="0" borderId="14" xfId="0" applyNumberFormat="1" applyFont="1" applyBorder="1" applyAlignment="1">
      <alignment horizontal="right" vertical="center" wrapText="1"/>
    </xf>
    <xf numFmtId="0" fontId="24" fillId="0" borderId="14" xfId="0" applyFont="1" applyBorder="1" applyAlignment="1">
      <alignment vertical="center" wrapText="1"/>
    </xf>
    <xf numFmtId="2" fontId="15" fillId="0" borderId="14" xfId="0" applyNumberFormat="1" applyFont="1" applyFill="1" applyBorder="1"/>
    <xf numFmtId="2" fontId="15" fillId="0" borderId="14" xfId="0" applyNumberFormat="1" applyFont="1" applyBorder="1"/>
    <xf numFmtId="0" fontId="23" fillId="0" borderId="14" xfId="0" applyFont="1" applyBorder="1" applyAlignment="1">
      <alignment horizontal="left" vertical="center" wrapText="1" indent="1"/>
    </xf>
    <xf numFmtId="0" fontId="8" fillId="0" borderId="14" xfId="0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left" vertical="center" wrapText="1" indent="1"/>
    </xf>
    <xf numFmtId="0" fontId="4" fillId="0" borderId="14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6" fillId="0" borderId="0" xfId="0" applyFont="1"/>
    <xf numFmtId="4" fontId="37" fillId="7" borderId="14" xfId="0" applyNumberFormat="1" applyFont="1" applyFill="1" applyBorder="1" applyAlignment="1">
      <alignment wrapText="1"/>
    </xf>
    <xf numFmtId="0" fontId="0" fillId="7" borderId="14" xfId="0" applyFill="1" applyBorder="1"/>
    <xf numFmtId="4" fontId="36" fillId="0" borderId="14" xfId="0" applyNumberFormat="1" applyFont="1" applyBorder="1" applyAlignment="1">
      <alignment wrapText="1"/>
    </xf>
    <xf numFmtId="0" fontId="36" fillId="0" borderId="14" xfId="0" applyFont="1" applyBorder="1" applyAlignment="1">
      <alignment wrapText="1"/>
    </xf>
    <xf numFmtId="0" fontId="0" fillId="0" borderId="14" xfId="0" applyBorder="1"/>
    <xf numFmtId="0" fontId="36" fillId="0" borderId="14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right"/>
    </xf>
    <xf numFmtId="0" fontId="13" fillId="2" borderId="33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15" fillId="5" borderId="14" xfId="1" applyFont="1" applyFill="1" applyBorder="1" applyAlignment="1">
      <alignment vertical="center" wrapText="1"/>
    </xf>
    <xf numFmtId="0" fontId="23" fillId="0" borderId="14" xfId="0" applyFont="1" applyBorder="1" applyAlignment="1">
      <alignment horizontal="left" vertical="center" wrapText="1"/>
    </xf>
    <xf numFmtId="3" fontId="36" fillId="0" borderId="14" xfId="0" applyNumberFormat="1" applyFont="1" applyBorder="1" applyAlignment="1">
      <alignment wrapText="1"/>
    </xf>
    <xf numFmtId="0" fontId="37" fillId="7" borderId="14" xfId="0" applyNumberFormat="1" applyFont="1" applyFill="1" applyBorder="1" applyAlignment="1">
      <alignment wrapText="1"/>
    </xf>
    <xf numFmtId="0" fontId="28" fillId="0" borderId="14" xfId="0" applyFont="1" applyBorder="1" applyAlignment="1">
      <alignment horizontal="center" vertical="center" wrapText="1"/>
    </xf>
    <xf numFmtId="3" fontId="37" fillId="7" borderId="14" xfId="0" applyNumberFormat="1" applyFont="1" applyFill="1" applyBorder="1" applyAlignment="1">
      <alignment wrapText="1"/>
    </xf>
    <xf numFmtId="0" fontId="38" fillId="0" borderId="0" xfId="0" applyFont="1" applyAlignment="1">
      <alignment wrapText="1"/>
    </xf>
    <xf numFmtId="0" fontId="35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" fontId="9" fillId="0" borderId="24" xfId="0" applyNumberFormat="1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1" fontId="17" fillId="4" borderId="14" xfId="2" applyNumberFormat="1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center" vertical="center" wrapText="1"/>
    </xf>
    <xf numFmtId="0" fontId="1" fillId="0" borderId="0" xfId="4"/>
    <xf numFmtId="0" fontId="40" fillId="0" borderId="0" xfId="4" applyFont="1"/>
    <xf numFmtId="0" fontId="40" fillId="0" borderId="0" xfId="5" applyFont="1" applyBorder="1"/>
    <xf numFmtId="0" fontId="40" fillId="0" borderId="0" xfId="5" applyFont="1" applyFill="1" applyBorder="1"/>
    <xf numFmtId="0" fontId="40" fillId="0" borderId="0" xfId="5" applyFont="1" applyBorder="1" applyAlignment="1">
      <alignment horizontal="right"/>
    </xf>
    <xf numFmtId="3" fontId="40" fillId="0" borderId="0" xfId="5" applyNumberFormat="1" applyFont="1" applyBorder="1" applyAlignment="1">
      <alignment horizontal="right"/>
    </xf>
    <xf numFmtId="4" fontId="40" fillId="0" borderId="0" xfId="5" applyNumberFormat="1" applyFont="1" applyBorder="1" applyAlignment="1">
      <alignment horizontal="right"/>
    </xf>
    <xf numFmtId="0" fontId="41" fillId="0" borderId="0" xfId="4" applyFont="1"/>
    <xf numFmtId="0" fontId="42" fillId="0" borderId="0" xfId="4" applyFont="1"/>
    <xf numFmtId="0" fontId="39" fillId="0" borderId="0" xfId="4" applyFont="1"/>
    <xf numFmtId="4" fontId="17" fillId="5" borderId="14" xfId="6" applyNumberFormat="1" applyFont="1" applyFill="1" applyBorder="1" applyAlignment="1">
      <alignment horizontal="right" vertical="center"/>
    </xf>
    <xf numFmtId="165" fontId="17" fillId="5" borderId="14" xfId="6" applyNumberFormat="1" applyFont="1" applyFill="1" applyBorder="1" applyAlignment="1">
      <alignment horizontal="right" vertical="center"/>
    </xf>
    <xf numFmtId="3" fontId="17" fillId="5" borderId="14" xfId="6" applyNumberFormat="1" applyFont="1" applyFill="1" applyBorder="1" applyAlignment="1">
      <alignment horizontal="right" vertical="center"/>
    </xf>
    <xf numFmtId="1" fontId="17" fillId="4" borderId="14" xfId="2" applyNumberFormat="1" applyFont="1" applyFill="1" applyBorder="1" applyAlignment="1">
      <alignment vertical="center"/>
    </xf>
    <xf numFmtId="0" fontId="15" fillId="0" borderId="14" xfId="5" applyFont="1" applyBorder="1"/>
    <xf numFmtId="4" fontId="15" fillId="5" borderId="14" xfId="5" applyNumberFormat="1" applyFont="1" applyFill="1" applyBorder="1" applyAlignment="1">
      <alignment horizontal="right"/>
    </xf>
    <xf numFmtId="165" fontId="15" fillId="5" borderId="14" xfId="5" applyNumberFormat="1" applyFont="1" applyFill="1" applyBorder="1" applyAlignment="1">
      <alignment horizontal="right"/>
    </xf>
    <xf numFmtId="4" fontId="16" fillId="5" borderId="14" xfId="6" applyNumberFormat="1" applyFont="1" applyFill="1" applyBorder="1" applyAlignment="1">
      <alignment horizontal="right" vertical="center"/>
    </xf>
    <xf numFmtId="165" fontId="16" fillId="5" borderId="14" xfId="6" applyNumberFormat="1" applyFont="1" applyFill="1" applyBorder="1" applyAlignment="1">
      <alignment horizontal="right" vertical="center"/>
    </xf>
    <xf numFmtId="0" fontId="15" fillId="5" borderId="14" xfId="5" applyFont="1" applyFill="1" applyBorder="1" applyAlignment="1">
      <alignment horizontal="right"/>
    </xf>
    <xf numFmtId="0" fontId="15" fillId="5" borderId="14" xfId="5" applyFont="1" applyFill="1" applyBorder="1"/>
    <xf numFmtId="0" fontId="38" fillId="5" borderId="14" xfId="5" applyFont="1" applyFill="1" applyBorder="1"/>
    <xf numFmtId="4" fontId="1" fillId="0" borderId="0" xfId="4" applyNumberFormat="1"/>
    <xf numFmtId="4" fontId="17" fillId="5" borderId="14" xfId="6" applyNumberFormat="1" applyFont="1" applyFill="1" applyBorder="1" applyAlignment="1">
      <alignment vertical="center"/>
    </xf>
    <xf numFmtId="0" fontId="14" fillId="0" borderId="14" xfId="7" applyFill="1" applyBorder="1" applyAlignment="1">
      <alignment wrapText="1"/>
    </xf>
    <xf numFmtId="1" fontId="38" fillId="0" borderId="14" xfId="5" applyNumberFormat="1" applyFont="1" applyBorder="1" applyAlignment="1">
      <alignment horizontal="center" vertical="center"/>
    </xf>
    <xf numFmtId="1" fontId="15" fillId="0" borderId="19" xfId="5" applyNumberFormat="1" applyFont="1" applyBorder="1" applyAlignment="1">
      <alignment horizontal="center" vertical="center"/>
    </xf>
    <xf numFmtId="4" fontId="43" fillId="0" borderId="14" xfId="2" applyNumberFormat="1" applyFont="1" applyBorder="1" applyAlignment="1">
      <alignment horizontal="center" vertical="center" wrapText="1"/>
    </xf>
    <xf numFmtId="0" fontId="30" fillId="0" borderId="29" xfId="5" applyFont="1" applyBorder="1" applyAlignment="1">
      <alignment horizontal="center" vertical="center"/>
    </xf>
    <xf numFmtId="0" fontId="30" fillId="0" borderId="0" xfId="5" applyFont="1" applyBorder="1" applyAlignment="1">
      <alignment horizontal="right"/>
    </xf>
    <xf numFmtId="4" fontId="15" fillId="0" borderId="0" xfId="5" applyNumberFormat="1" applyFont="1" applyFill="1" applyBorder="1" applyAlignment="1">
      <alignment horizontal="right"/>
    </xf>
    <xf numFmtId="165" fontId="15" fillId="0" borderId="0" xfId="5" applyNumberFormat="1" applyFont="1" applyFill="1" applyBorder="1" applyAlignment="1">
      <alignment horizontal="right"/>
    </xf>
    <xf numFmtId="0" fontId="15" fillId="0" borderId="0" xfId="5" applyFont="1" applyFill="1" applyBorder="1" applyAlignment="1">
      <alignment horizontal="right"/>
    </xf>
    <xf numFmtId="0" fontId="15" fillId="0" borderId="0" xfId="5" applyFont="1" applyFill="1" applyBorder="1"/>
    <xf numFmtId="0" fontId="15" fillId="0" borderId="0" xfId="5" applyFont="1" applyBorder="1"/>
    <xf numFmtId="0" fontId="30" fillId="0" borderId="0" xfId="5" applyFont="1" applyBorder="1" applyAlignment="1">
      <alignment horizontal="center" wrapText="1"/>
    </xf>
    <xf numFmtId="0" fontId="30" fillId="0" borderId="0" xfId="5" applyFont="1" applyBorder="1" applyAlignment="1">
      <alignment horizontal="center"/>
    </xf>
    <xf numFmtId="0" fontId="38" fillId="0" borderId="0" xfId="5" applyFont="1" applyBorder="1"/>
    <xf numFmtId="0" fontId="44" fillId="0" borderId="0" xfId="2" applyFont="1" applyBorder="1" applyAlignment="1"/>
    <xf numFmtId="0" fontId="44" fillId="0" borderId="0" xfId="2" applyFont="1" applyBorder="1" applyAlignment="1">
      <alignment horizontal="left"/>
    </xf>
    <xf numFmtId="4" fontId="38" fillId="0" borderId="0" xfId="5" applyNumberFormat="1" applyFont="1" applyBorder="1" applyAlignment="1">
      <alignment horizontal="right"/>
    </xf>
    <xf numFmtId="3" fontId="38" fillId="0" borderId="0" xfId="5" applyNumberFormat="1" applyFont="1" applyBorder="1" applyAlignment="1">
      <alignment horizontal="right"/>
    </xf>
    <xf numFmtId="3" fontId="15" fillId="0" borderId="0" xfId="5" applyNumberFormat="1" applyFont="1" applyFill="1" applyBorder="1" applyAlignment="1">
      <alignment horizontal="right"/>
    </xf>
    <xf numFmtId="0" fontId="1" fillId="0" borderId="0" xfId="5"/>
    <xf numFmtId="0" fontId="38" fillId="0" borderId="0" xfId="5" applyFont="1" applyBorder="1" applyAlignment="1">
      <alignment horizontal="right"/>
    </xf>
    <xf numFmtId="0" fontId="45" fillId="0" borderId="0" xfId="5" applyFont="1"/>
    <xf numFmtId="0" fontId="22" fillId="0" borderId="29" xfId="5" applyFont="1" applyBorder="1" applyAlignment="1">
      <alignment horizontal="center" vertical="center"/>
    </xf>
    <xf numFmtId="0" fontId="46" fillId="0" borderId="0" xfId="5" applyFont="1"/>
    <xf numFmtId="4" fontId="49" fillId="0" borderId="14" xfId="2" applyNumberFormat="1" applyFont="1" applyBorder="1" applyAlignment="1">
      <alignment horizontal="center" vertical="center" wrapText="1"/>
    </xf>
    <xf numFmtId="3" fontId="49" fillId="0" borderId="14" xfId="2" applyNumberFormat="1" applyFont="1" applyBorder="1" applyAlignment="1">
      <alignment horizontal="center" vertical="center" wrapText="1"/>
    </xf>
    <xf numFmtId="1" fontId="48" fillId="0" borderId="14" xfId="5" applyNumberFormat="1" applyFont="1" applyBorder="1" applyAlignment="1">
      <alignment horizontal="center" vertical="center"/>
    </xf>
    <xf numFmtId="4" fontId="50" fillId="5" borderId="14" xfId="6" applyNumberFormat="1" applyFont="1" applyFill="1" applyBorder="1" applyAlignment="1">
      <alignment horizontal="right" vertical="center"/>
    </xf>
    <xf numFmtId="165" fontId="27" fillId="5" borderId="14" xfId="5" applyNumberFormat="1" applyFont="1" applyFill="1" applyBorder="1" applyAlignment="1">
      <alignment horizontal="right"/>
    </xf>
    <xf numFmtId="4" fontId="27" fillId="5" borderId="14" xfId="5" applyNumberFormat="1" applyFont="1" applyFill="1" applyBorder="1" applyAlignment="1">
      <alignment horizontal="right"/>
    </xf>
    <xf numFmtId="3" fontId="27" fillId="5" borderId="14" xfId="5" applyNumberFormat="1" applyFont="1" applyFill="1" applyBorder="1" applyAlignment="1">
      <alignment horizontal="right"/>
    </xf>
    <xf numFmtId="0" fontId="39" fillId="0" borderId="0" xfId="5" applyFont="1"/>
    <xf numFmtId="4" fontId="51" fillId="5" borderId="14" xfId="6" applyNumberFormat="1" applyFont="1" applyFill="1" applyBorder="1" applyAlignment="1">
      <alignment horizontal="right" vertical="center"/>
    </xf>
    <xf numFmtId="165" fontId="51" fillId="5" borderId="14" xfId="6" applyNumberFormat="1" applyFont="1" applyFill="1" applyBorder="1" applyAlignment="1">
      <alignment horizontal="right" vertical="center"/>
    </xf>
    <xf numFmtId="3" fontId="51" fillId="5" borderId="14" xfId="6" applyNumberFormat="1" applyFont="1" applyFill="1" applyBorder="1" applyAlignment="1">
      <alignment horizontal="right" vertical="center"/>
    </xf>
    <xf numFmtId="0" fontId="12" fillId="5" borderId="14" xfId="5" applyFont="1" applyFill="1" applyBorder="1" applyAlignment="1"/>
    <xf numFmtId="0" fontId="27" fillId="5" borderId="14" xfId="5" applyFont="1" applyFill="1" applyBorder="1" applyAlignment="1">
      <alignment horizontal="right"/>
    </xf>
    <xf numFmtId="165" fontId="50" fillId="5" borderId="14" xfId="6" applyNumberFormat="1" applyFont="1" applyFill="1" applyBorder="1" applyAlignment="1">
      <alignment horizontal="right" vertical="center"/>
    </xf>
    <xf numFmtId="3" fontId="50" fillId="5" borderId="14" xfId="6" applyNumberFormat="1" applyFont="1" applyFill="1" applyBorder="1" applyAlignment="1">
      <alignment horizontal="right" vertical="center"/>
    </xf>
    <xf numFmtId="0" fontId="27" fillId="5" borderId="14" xfId="5" applyFont="1" applyFill="1" applyBorder="1"/>
    <xf numFmtId="166" fontId="51" fillId="4" borderId="14" xfId="2" applyNumberFormat="1" applyFont="1" applyFill="1" applyBorder="1" applyAlignment="1">
      <alignment vertical="center" wrapText="1"/>
    </xf>
    <xf numFmtId="1" fontId="51" fillId="4" borderId="14" xfId="2" applyNumberFormat="1" applyFont="1" applyFill="1" applyBorder="1" applyAlignment="1">
      <alignment vertical="center" wrapText="1"/>
    </xf>
    <xf numFmtId="2" fontId="51" fillId="5" borderId="14" xfId="6" applyNumberFormat="1" applyFont="1" applyFill="1" applyBorder="1" applyAlignment="1">
      <alignment horizontal="right" vertical="center"/>
    </xf>
    <xf numFmtId="165" fontId="51" fillId="4" borderId="14" xfId="2" applyNumberFormat="1" applyFont="1" applyFill="1" applyBorder="1" applyAlignment="1">
      <alignment vertical="center" wrapText="1"/>
    </xf>
    <xf numFmtId="2" fontId="51" fillId="4" borderId="14" xfId="2" applyNumberFormat="1" applyFont="1" applyFill="1" applyBorder="1" applyAlignment="1">
      <alignment vertical="center" wrapText="1"/>
    </xf>
    <xf numFmtId="0" fontId="40" fillId="0" borderId="0" xfId="5" applyFont="1"/>
    <xf numFmtId="0" fontId="14" fillId="0" borderId="0" xfId="7" applyFill="1" applyBorder="1" applyAlignment="1">
      <alignment wrapText="1"/>
    </xf>
    <xf numFmtId="4" fontId="27" fillId="0" borderId="14" xfId="5" applyNumberFormat="1" applyFont="1" applyBorder="1" applyAlignment="1">
      <alignment horizontal="center"/>
    </xf>
    <xf numFmtId="165" fontId="27" fillId="0" borderId="14" xfId="5" applyNumberFormat="1" applyFont="1" applyBorder="1" applyAlignment="1">
      <alignment horizontal="center"/>
    </xf>
    <xf numFmtId="4" fontId="27" fillId="0" borderId="14" xfId="5" applyNumberFormat="1" applyFont="1" applyFill="1" applyBorder="1" applyAlignment="1">
      <alignment horizontal="center"/>
    </xf>
    <xf numFmtId="3" fontId="27" fillId="0" borderId="14" xfId="5" applyNumberFormat="1" applyFont="1" applyBorder="1" applyAlignment="1">
      <alignment horizontal="center"/>
    </xf>
    <xf numFmtId="4" fontId="51" fillId="5" borderId="14" xfId="6" applyNumberFormat="1" applyFont="1" applyFill="1" applyBorder="1" applyAlignment="1">
      <alignment horizontal="center" vertical="center"/>
    </xf>
    <xf numFmtId="165" fontId="51" fillId="5" borderId="14" xfId="6" applyNumberFormat="1" applyFont="1" applyFill="1" applyBorder="1" applyAlignment="1">
      <alignment horizontal="center" vertical="center"/>
    </xf>
    <xf numFmtId="3" fontId="51" fillId="5" borderId="14" xfId="6" applyNumberFormat="1" applyFont="1" applyFill="1" applyBorder="1" applyAlignment="1">
      <alignment horizontal="center" vertical="center"/>
    </xf>
    <xf numFmtId="165" fontId="27" fillId="0" borderId="14" xfId="5" applyNumberFormat="1" applyFont="1" applyFill="1" applyBorder="1" applyAlignment="1">
      <alignment horizontal="center"/>
    </xf>
    <xf numFmtId="3" fontId="27" fillId="0" borderId="14" xfId="5" applyNumberFormat="1" applyFont="1" applyFill="1" applyBorder="1" applyAlignment="1">
      <alignment horizontal="center"/>
    </xf>
    <xf numFmtId="4" fontId="15" fillId="0" borderId="14" xfId="5" applyNumberFormat="1" applyFont="1" applyBorder="1" applyAlignment="1">
      <alignment horizontal="center"/>
    </xf>
    <xf numFmtId="0" fontId="15" fillId="0" borderId="14" xfId="5" applyFont="1" applyBorder="1" applyAlignment="1">
      <alignment horizontal="center"/>
    </xf>
    <xf numFmtId="165" fontId="15" fillId="0" borderId="14" xfId="5" applyNumberFormat="1" applyFont="1" applyBorder="1" applyAlignment="1">
      <alignment horizontal="center"/>
    </xf>
    <xf numFmtId="4" fontId="15" fillId="0" borderId="14" xfId="5" applyNumberFormat="1" applyFont="1" applyFill="1" applyBorder="1" applyAlignment="1">
      <alignment horizontal="center"/>
    </xf>
    <xf numFmtId="165" fontId="15" fillId="0" borderId="14" xfId="5" applyNumberFormat="1" applyFont="1" applyFill="1" applyBorder="1" applyAlignment="1">
      <alignment horizontal="center"/>
    </xf>
    <xf numFmtId="4" fontId="17" fillId="5" borderId="14" xfId="6" applyNumberFormat="1" applyFont="1" applyFill="1" applyBorder="1" applyAlignment="1">
      <alignment horizontal="center" vertical="center"/>
    </xf>
    <xf numFmtId="4" fontId="38" fillId="5" borderId="14" xfId="5" applyNumberFormat="1" applyFont="1" applyFill="1" applyBorder="1" applyAlignment="1">
      <alignment horizontal="center"/>
    </xf>
    <xf numFmtId="0" fontId="40" fillId="0" borderId="0" xfId="5" applyFont="1" applyBorder="1" applyAlignment="1">
      <alignment wrapText="1"/>
    </xf>
    <xf numFmtId="0" fontId="40" fillId="0" borderId="0" xfId="4" applyFont="1" applyAlignment="1">
      <alignment wrapText="1"/>
    </xf>
    <xf numFmtId="0" fontId="52" fillId="0" borderId="0" xfId="0" applyFont="1" applyBorder="1" applyAlignment="1">
      <alignment horizontal="left" vertical="center" wrapText="1"/>
    </xf>
    <xf numFmtId="4" fontId="52" fillId="0" borderId="0" xfId="0" applyNumberFormat="1" applyFont="1" applyAlignment="1">
      <alignment vertical="center"/>
    </xf>
    <xf numFmtId="0" fontId="40" fillId="0" borderId="0" xfId="0" applyFont="1" applyAlignment="1">
      <alignment wrapText="1"/>
    </xf>
    <xf numFmtId="0" fontId="40" fillId="0" borderId="0" xfId="0" applyFont="1"/>
    <xf numFmtId="0" fontId="11" fillId="0" borderId="0" xfId="0" applyFont="1" applyAlignment="1">
      <alignment wrapText="1"/>
    </xf>
    <xf numFmtId="0" fontId="0" fillId="0" borderId="0" xfId="0" applyAlignment="1"/>
    <xf numFmtId="0" fontId="11" fillId="0" borderId="0" xfId="0" applyFont="1" applyBorder="1" applyAlignment="1"/>
    <xf numFmtId="3" fontId="15" fillId="0" borderId="14" xfId="1" applyNumberFormat="1" applyFont="1" applyBorder="1" applyAlignment="1">
      <alignment horizontal="center"/>
    </xf>
    <xf numFmtId="3" fontId="15" fillId="0" borderId="19" xfId="1" applyNumberFormat="1" applyFont="1" applyBorder="1" applyAlignment="1">
      <alignment horizontal="center"/>
    </xf>
    <xf numFmtId="0" fontId="36" fillId="7" borderId="14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vertical="center" textRotation="90" wrapText="1"/>
    </xf>
    <xf numFmtId="0" fontId="10" fillId="2" borderId="12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38" fillId="0" borderId="0" xfId="0" applyFont="1" applyAlignment="1">
      <alignment horizontal="center" wrapText="1"/>
    </xf>
    <xf numFmtId="0" fontId="9" fillId="2" borderId="35" xfId="0" applyFont="1" applyFill="1" applyBorder="1" applyAlignment="1">
      <alignment horizontal="center" wrapText="1"/>
    </xf>
    <xf numFmtId="0" fontId="9" fillId="2" borderId="36" xfId="0" applyFont="1" applyFill="1" applyBorder="1" applyAlignment="1">
      <alignment horizontal="center" wrapText="1"/>
    </xf>
    <xf numFmtId="0" fontId="9" fillId="2" borderId="37" xfId="0" applyFont="1" applyFill="1" applyBorder="1" applyAlignment="1">
      <alignment horizontal="center" wrapText="1"/>
    </xf>
    <xf numFmtId="0" fontId="9" fillId="2" borderId="3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right" vertical="top" wrapText="1"/>
    </xf>
    <xf numFmtId="0" fontId="9" fillId="2" borderId="12" xfId="0" applyFont="1" applyFill="1" applyBorder="1" applyAlignment="1">
      <alignment horizontal="right" vertical="top" wrapText="1"/>
    </xf>
    <xf numFmtId="0" fontId="9" fillId="2" borderId="5" xfId="0" applyFont="1" applyFill="1" applyBorder="1" applyAlignment="1">
      <alignment horizontal="right" vertical="top" wrapText="1"/>
    </xf>
    <xf numFmtId="0" fontId="7" fillId="2" borderId="15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" fontId="17" fillId="4" borderId="14" xfId="2" applyNumberFormat="1" applyFont="1" applyFill="1" applyBorder="1" applyAlignment="1">
      <alignment horizontal="left" vertical="center"/>
    </xf>
    <xf numFmtId="0" fontId="24" fillId="2" borderId="6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left" wrapText="1"/>
    </xf>
    <xf numFmtId="0" fontId="7" fillId="2" borderId="32" xfId="0" applyFont="1" applyFill="1" applyBorder="1" applyAlignment="1">
      <alignment horizontal="left" wrapText="1"/>
    </xf>
    <xf numFmtId="0" fontId="7" fillId="2" borderId="33" xfId="0" applyFont="1" applyFill="1" applyBorder="1" applyAlignment="1">
      <alignment horizontal="left" wrapText="1"/>
    </xf>
    <xf numFmtId="0" fontId="7" fillId="2" borderId="2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4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left" vertical="center" wrapText="1" indent="6"/>
    </xf>
    <xf numFmtId="0" fontId="28" fillId="0" borderId="14" xfId="0" applyFont="1" applyBorder="1" applyAlignment="1">
      <alignment horizontal="center" vertical="center" wrapText="1"/>
    </xf>
    <xf numFmtId="0" fontId="24" fillId="6" borderId="14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justify" vertical="center" wrapText="1"/>
    </xf>
    <xf numFmtId="0" fontId="24" fillId="0" borderId="24" xfId="0" applyFont="1" applyFill="1" applyBorder="1" applyAlignment="1">
      <alignment horizontal="justify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27" fillId="0" borderId="27" xfId="0" applyFont="1" applyBorder="1" applyAlignment="1">
      <alignment horizontal="center" vertical="top"/>
    </xf>
    <xf numFmtId="0" fontId="9" fillId="0" borderId="28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3" fillId="0" borderId="14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8" fillId="0" borderId="0" xfId="5" applyFont="1" applyBorder="1" applyAlignment="1">
      <alignment horizontal="right"/>
    </xf>
    <xf numFmtId="0" fontId="30" fillId="0" borderId="29" xfId="5" applyFont="1" applyBorder="1" applyAlignment="1">
      <alignment horizontal="center" vertical="center"/>
    </xf>
    <xf numFmtId="4" fontId="43" fillId="0" borderId="22" xfId="2" applyNumberFormat="1" applyFont="1" applyBorder="1" applyAlignment="1">
      <alignment horizontal="center" vertical="center" wrapText="1"/>
    </xf>
    <xf numFmtId="165" fontId="43" fillId="0" borderId="16" xfId="2" applyNumberFormat="1" applyFont="1" applyBorder="1" applyAlignment="1">
      <alignment horizontal="center" vertical="center" wrapText="1"/>
    </xf>
    <xf numFmtId="165" fontId="43" fillId="0" borderId="17" xfId="2" applyNumberFormat="1" applyFont="1" applyBorder="1" applyAlignment="1">
      <alignment horizontal="center" vertical="center" wrapText="1"/>
    </xf>
    <xf numFmtId="165" fontId="43" fillId="0" borderId="18" xfId="2" applyNumberFormat="1" applyFont="1" applyBorder="1" applyAlignment="1">
      <alignment horizontal="center" vertical="center" wrapText="1"/>
    </xf>
    <xf numFmtId="4" fontId="43" fillId="0" borderId="30" xfId="2" applyNumberFormat="1" applyFont="1" applyBorder="1" applyAlignment="1">
      <alignment horizontal="center" vertical="center" wrapText="1"/>
    </xf>
    <xf numFmtId="4" fontId="43" fillId="0" borderId="34" xfId="2" applyNumberFormat="1" applyFont="1" applyBorder="1" applyAlignment="1">
      <alignment horizontal="center" vertical="center" wrapText="1"/>
    </xf>
    <xf numFmtId="4" fontId="43" fillId="0" borderId="24" xfId="2" applyNumberFormat="1" applyFont="1" applyBorder="1" applyAlignment="1">
      <alignment horizontal="center" vertical="center" wrapText="1"/>
    </xf>
    <xf numFmtId="4" fontId="43" fillId="0" borderId="14" xfId="2" applyNumberFormat="1" applyFont="1" applyBorder="1" applyAlignment="1">
      <alignment horizontal="center" vertical="center" wrapText="1"/>
    </xf>
    <xf numFmtId="0" fontId="40" fillId="0" borderId="0" xfId="5" applyFont="1" applyBorder="1" applyAlignment="1">
      <alignment horizontal="left" wrapText="1"/>
    </xf>
    <xf numFmtId="0" fontId="15" fillId="0" borderId="14" xfId="5" applyFont="1" applyBorder="1" applyAlignment="1">
      <alignment horizontal="center" vertical="center" wrapText="1"/>
    </xf>
    <xf numFmtId="0" fontId="15" fillId="0" borderId="14" xfId="5" applyFont="1" applyBorder="1" applyAlignment="1">
      <alignment horizontal="center" vertical="center"/>
    </xf>
    <xf numFmtId="0" fontId="15" fillId="0" borderId="23" xfId="5" applyFont="1" applyBorder="1" applyAlignment="1">
      <alignment horizontal="center" vertical="center" wrapText="1"/>
    </xf>
    <xf numFmtId="0" fontId="15" fillId="0" borderId="23" xfId="5" applyFont="1" applyBorder="1" applyAlignment="1">
      <alignment horizontal="center" vertical="center"/>
    </xf>
    <xf numFmtId="0" fontId="15" fillId="0" borderId="22" xfId="5" applyFont="1" applyBorder="1" applyAlignment="1">
      <alignment horizontal="center" vertical="center"/>
    </xf>
    <xf numFmtId="0" fontId="38" fillId="0" borderId="22" xfId="5" applyFont="1" applyBorder="1" applyAlignment="1">
      <alignment horizontal="center" vertical="center"/>
    </xf>
    <xf numFmtId="0" fontId="38" fillId="0" borderId="14" xfId="5" applyFont="1" applyBorder="1" applyAlignment="1">
      <alignment horizontal="center" vertical="center"/>
    </xf>
    <xf numFmtId="4" fontId="38" fillId="0" borderId="0" xfId="5" applyNumberFormat="1" applyFont="1" applyBorder="1" applyAlignment="1">
      <alignment horizontal="right" vertical="center"/>
    </xf>
    <xf numFmtId="4" fontId="22" fillId="0" borderId="29" xfId="5" applyNumberFormat="1" applyFont="1" applyBorder="1" applyAlignment="1">
      <alignment horizontal="center" vertical="center"/>
    </xf>
    <xf numFmtId="0" fontId="47" fillId="0" borderId="23" xfId="5" applyFont="1" applyBorder="1" applyAlignment="1">
      <alignment horizontal="center" vertical="center" wrapText="1"/>
    </xf>
    <xf numFmtId="0" fontId="47" fillId="0" borderId="23" xfId="5" applyFont="1" applyBorder="1" applyAlignment="1">
      <alignment horizontal="center" vertical="center"/>
    </xf>
    <xf numFmtId="0" fontId="47" fillId="0" borderId="22" xfId="5" applyFont="1" applyBorder="1" applyAlignment="1">
      <alignment horizontal="center" vertical="center"/>
    </xf>
    <xf numFmtId="0" fontId="48" fillId="0" borderId="19" xfId="5" applyFont="1" applyBorder="1" applyAlignment="1">
      <alignment horizontal="center" vertical="center"/>
    </xf>
    <xf numFmtId="0" fontId="1" fillId="0" borderId="23" xfId="5" applyBorder="1"/>
    <xf numFmtId="0" fontId="1" fillId="0" borderId="22" xfId="5" applyBorder="1"/>
    <xf numFmtId="4" fontId="49" fillId="0" borderId="14" xfId="2" applyNumberFormat="1" applyFont="1" applyBorder="1" applyAlignment="1">
      <alignment horizontal="center" vertical="center" wrapText="1"/>
    </xf>
    <xf numFmtId="0" fontId="1" fillId="0" borderId="14" xfId="5" applyBorder="1"/>
    <xf numFmtId="0" fontId="48" fillId="0" borderId="14" xfId="5" applyFont="1" applyBorder="1" applyAlignment="1">
      <alignment horizontal="center" vertical="center" wrapText="1"/>
    </xf>
    <xf numFmtId="4" fontId="48" fillId="0" borderId="14" xfId="5" applyNumberFormat="1" applyFont="1" applyBorder="1" applyAlignment="1">
      <alignment horizontal="center" vertical="center" wrapText="1"/>
    </xf>
    <xf numFmtId="4" fontId="49" fillId="0" borderId="19" xfId="2" applyNumberFormat="1" applyFont="1" applyBorder="1" applyAlignment="1">
      <alignment horizontal="center" vertical="center" wrapText="1"/>
    </xf>
    <xf numFmtId="4" fontId="49" fillId="0" borderId="23" xfId="2" applyNumberFormat="1" applyFont="1" applyBorder="1" applyAlignment="1">
      <alignment horizontal="center" vertical="center" wrapText="1"/>
    </xf>
    <xf numFmtId="4" fontId="49" fillId="0" borderId="22" xfId="2" applyNumberFormat="1" applyFont="1" applyBorder="1" applyAlignment="1">
      <alignment horizontal="center" vertical="center" wrapText="1"/>
    </xf>
    <xf numFmtId="0" fontId="48" fillId="0" borderId="30" xfId="5" applyFont="1" applyBorder="1" applyAlignment="1">
      <alignment horizontal="center" vertical="center"/>
    </xf>
    <xf numFmtId="0" fontId="48" fillId="0" borderId="34" xfId="5" applyFont="1" applyBorder="1" applyAlignment="1">
      <alignment horizontal="center" vertical="center"/>
    </xf>
    <xf numFmtId="0" fontId="48" fillId="0" borderId="24" xfId="5" applyFont="1" applyBorder="1" applyAlignment="1">
      <alignment horizontal="center" vertical="center"/>
    </xf>
    <xf numFmtId="0" fontId="48" fillId="0" borderId="16" xfId="5" applyFont="1" applyBorder="1" applyAlignment="1">
      <alignment horizontal="center" vertical="center" wrapText="1"/>
    </xf>
    <xf numFmtId="0" fontId="48" fillId="0" borderId="18" xfId="5" applyFont="1" applyBorder="1" applyAlignment="1">
      <alignment horizontal="center" vertical="center" wrapText="1"/>
    </xf>
    <xf numFmtId="0" fontId="48" fillId="0" borderId="26" xfId="5" applyFont="1" applyBorder="1" applyAlignment="1">
      <alignment horizontal="center" vertical="center" wrapText="1"/>
    </xf>
    <xf numFmtId="0" fontId="48" fillId="0" borderId="25" xfId="5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left"/>
    </xf>
    <xf numFmtId="0" fontId="0" fillId="7" borderId="14" xfId="0" applyFill="1" applyBorder="1" applyAlignment="1">
      <alignment horizontal="center"/>
    </xf>
    <xf numFmtId="0" fontId="36" fillId="7" borderId="14" xfId="0" applyFont="1" applyFill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37" fillId="7" borderId="14" xfId="0" applyFont="1" applyFill="1" applyBorder="1" applyAlignment="1">
      <alignment horizontal="center" wrapText="1"/>
    </xf>
    <xf numFmtId="0" fontId="36" fillId="0" borderId="0" xfId="0" applyFont="1" applyAlignment="1">
      <alignment horizontal="right" wrapText="1"/>
    </xf>
  </cellXfs>
  <cellStyles count="8">
    <cellStyle name="Обычный" xfId="0" builtinId="0"/>
    <cellStyle name="Обычный 2" xfId="1"/>
    <cellStyle name="Обычный 2 2" xfId="3"/>
    <cellStyle name="Обычный 2 2 2" xfId="5"/>
    <cellStyle name="Обычный 2 2 2 2" xfId="6"/>
    <cellStyle name="Обычный 2 3" xfId="7"/>
    <cellStyle name="Обычный 3" xfId="4"/>
    <cellStyle name="Обычный 3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180976</xdr:colOff>
      <xdr:row>10</xdr:row>
      <xdr:rowOff>29508</xdr:rowOff>
    </xdr:from>
    <xdr:to>
      <xdr:col>6</xdr:col>
      <xdr:colOff>565773</xdr:colOff>
      <xdr:row>11</xdr:row>
      <xdr:rowOff>1042035</xdr:rowOff>
    </xdr:to>
    <xdr:grpSp>
      <xdr:nvGrpSpPr>
        <xdr:cNvPr id="164" name="Group 18662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GrpSpPr/>
      </xdr:nvGrpSpPr>
      <xdr:grpSpPr>
        <a:xfrm>
          <a:off x="5038726" y="2577446"/>
          <a:ext cx="384797" cy="1345902"/>
          <a:chOff x="1" y="-155375"/>
          <a:chExt cx="388347" cy="958639"/>
        </a:xfrm>
      </xdr:grpSpPr>
      <xdr:sp macro="" textlink="">
        <xdr:nvSpPr>
          <xdr:cNvPr id="165" name="Rectangle 686">
            <a:extLst>
              <a:ext uri="{FF2B5EF4-FFF2-40B4-BE49-F238E27FC236}">
                <a16:creationId xmlns:a16="http://schemas.microsoft.com/office/drawing/2014/main" xmlns="" id="{00000000-0008-0000-0000-0000A5000000}"/>
              </a:ext>
            </a:extLst>
          </xdr:cNvPr>
          <xdr:cNvSpPr/>
        </xdr:nvSpPr>
        <xdr:spPr>
          <a:xfrm rot="16200001">
            <a:off x="-285145" y="129771"/>
            <a:ext cx="958639" cy="388347"/>
          </a:xfrm>
          <a:custGeom>
            <a:avLst/>
            <a:gdLst>
              <a:gd name="connsiteX0" fmla="*/ 0 w 879177"/>
              <a:gd name="connsiteY0" fmla="*/ 0 h 89522"/>
              <a:gd name="connsiteX1" fmla="*/ 879177 w 879177"/>
              <a:gd name="connsiteY1" fmla="*/ 0 h 89522"/>
              <a:gd name="connsiteX2" fmla="*/ 879177 w 879177"/>
              <a:gd name="connsiteY2" fmla="*/ 89522 h 89522"/>
              <a:gd name="connsiteX3" fmla="*/ 0 w 879177"/>
              <a:gd name="connsiteY3" fmla="*/ 89522 h 89522"/>
              <a:gd name="connsiteX4" fmla="*/ 0 w 879177"/>
              <a:gd name="connsiteY4" fmla="*/ 0 h 89522"/>
              <a:gd name="connsiteX0" fmla="*/ 466725 w 1345902"/>
              <a:gd name="connsiteY0" fmla="*/ 0 h 384797"/>
              <a:gd name="connsiteX1" fmla="*/ 1345902 w 1345902"/>
              <a:gd name="connsiteY1" fmla="*/ 0 h 384797"/>
              <a:gd name="connsiteX2" fmla="*/ 1345902 w 1345902"/>
              <a:gd name="connsiteY2" fmla="*/ 89522 h 384797"/>
              <a:gd name="connsiteX3" fmla="*/ 0 w 1345902"/>
              <a:gd name="connsiteY3" fmla="*/ 384797 h 384797"/>
              <a:gd name="connsiteX4" fmla="*/ 466725 w 1345902"/>
              <a:gd name="connsiteY4" fmla="*/ 0 h 3847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345902" h="384797">
                <a:moveTo>
                  <a:pt x="466725" y="0"/>
                </a:moveTo>
                <a:lnTo>
                  <a:pt x="1345902" y="0"/>
                </a:lnTo>
                <a:lnTo>
                  <a:pt x="1345902" y="89522"/>
                </a:lnTo>
                <a:lnTo>
                  <a:pt x="0" y="384797"/>
                </a:lnTo>
                <a:lnTo>
                  <a:pt x="466725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Материал стен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7</xdr:col>
      <xdr:colOff>304802</xdr:colOff>
      <xdr:row>10</xdr:row>
      <xdr:rowOff>9525</xdr:rowOff>
    </xdr:from>
    <xdr:to>
      <xdr:col>8</xdr:col>
      <xdr:colOff>104776</xdr:colOff>
      <xdr:row>11</xdr:row>
      <xdr:rowOff>1133475</xdr:rowOff>
    </xdr:to>
    <xdr:sp macro="" textlink="">
      <xdr:nvSpPr>
        <xdr:cNvPr id="167" name="Rectangle 70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 rot="16200001">
          <a:off x="3748089" y="1557338"/>
          <a:ext cx="1457325" cy="41909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Количество этажей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8</xdr:col>
      <xdr:colOff>200026</xdr:colOff>
      <xdr:row>6</xdr:row>
      <xdr:rowOff>3</xdr:rowOff>
    </xdr:from>
    <xdr:to>
      <xdr:col>8</xdr:col>
      <xdr:colOff>523876</xdr:colOff>
      <xdr:row>11</xdr:row>
      <xdr:rowOff>1276351</xdr:rowOff>
    </xdr:to>
    <xdr:grpSp>
      <xdr:nvGrpSpPr>
        <xdr:cNvPr id="168" name="Group 18670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GrpSpPr/>
      </xdr:nvGrpSpPr>
      <xdr:grpSpPr>
        <a:xfrm>
          <a:off x="6474620" y="1393034"/>
          <a:ext cx="323850" cy="2583655"/>
          <a:chOff x="1" y="-237731"/>
          <a:chExt cx="451805" cy="876759"/>
        </a:xfrm>
      </xdr:grpSpPr>
      <xdr:sp macro="" textlink="">
        <xdr:nvSpPr>
          <xdr:cNvPr id="169" name="Rectangle 707">
            <a:extLst>
              <a:ext uri="{FF2B5EF4-FFF2-40B4-BE49-F238E27FC236}">
                <a16:creationId xmlns:a16="http://schemas.microsoft.com/office/drawing/2014/main" xmlns="" id="{00000000-0008-0000-0000-0000A9000000}"/>
              </a:ext>
            </a:extLst>
          </xdr:cNvPr>
          <xdr:cNvSpPr/>
        </xdr:nvSpPr>
        <xdr:spPr>
          <a:xfrm rot="16200001">
            <a:off x="-212476" y="-25254"/>
            <a:ext cx="876759" cy="45180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подъездов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9</xdr:col>
      <xdr:colOff>314327</xdr:colOff>
      <xdr:row>3</xdr:row>
      <xdr:rowOff>171450</xdr:rowOff>
    </xdr:from>
    <xdr:to>
      <xdr:col>9</xdr:col>
      <xdr:colOff>542925</xdr:colOff>
      <xdr:row>11</xdr:row>
      <xdr:rowOff>1066798</xdr:rowOff>
    </xdr:to>
    <xdr:sp macro="" textlink="">
      <xdr:nvSpPr>
        <xdr:cNvPr id="171" name="Rectangle 708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 rot="16200001">
          <a:off x="5338764" y="1728788"/>
          <a:ext cx="2581273" cy="228598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общая площадь </a:t>
          </a:r>
          <a:r>
            <a:rPr lang="ru-RU" sz="6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МКД,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 </a:t>
          </a: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всего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104775</xdr:colOff>
      <xdr:row>8</xdr:row>
      <xdr:rowOff>76200</xdr:rowOff>
    </xdr:from>
    <xdr:to>
      <xdr:col>12</xdr:col>
      <xdr:colOff>585107</xdr:colOff>
      <xdr:row>11</xdr:row>
      <xdr:rowOff>1057275</xdr:rowOff>
    </xdr:to>
    <xdr:grpSp>
      <xdr:nvGrpSpPr>
        <xdr:cNvPr id="172" name="Group 18686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GrpSpPr/>
      </xdr:nvGrpSpPr>
      <xdr:grpSpPr>
        <a:xfrm>
          <a:off x="9224963" y="2028825"/>
          <a:ext cx="480332" cy="1909763"/>
          <a:chOff x="0" y="-332805"/>
          <a:chExt cx="480827" cy="1341304"/>
        </a:xfrm>
      </xdr:grpSpPr>
      <xdr:sp macro="" textlink="">
        <xdr:nvSpPr>
          <xdr:cNvPr id="173" name="Rectangle 710">
            <a:extLst>
              <a:ext uri="{FF2B5EF4-FFF2-40B4-BE49-F238E27FC236}">
                <a16:creationId xmlns:a16="http://schemas.microsoft.com/office/drawing/2014/main" xmlns="" id="{00000000-0008-0000-0000-0000AD000000}"/>
              </a:ext>
            </a:extLst>
          </xdr:cNvPr>
          <xdr:cNvSpPr/>
        </xdr:nvSpPr>
        <xdr:spPr>
          <a:xfrm rot="16200001">
            <a:off x="-365534" y="293959"/>
            <a:ext cx="919040" cy="18797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жителей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4" name="Rectangle 711">
            <a:extLst>
              <a:ext uri="{FF2B5EF4-FFF2-40B4-BE49-F238E27FC236}">
                <a16:creationId xmlns:a16="http://schemas.microsoft.com/office/drawing/2014/main" xmlns="" id="{00000000-0008-0000-0000-0000AE000000}"/>
              </a:ext>
            </a:extLst>
          </xdr:cNvPr>
          <xdr:cNvSpPr/>
        </xdr:nvSpPr>
        <xdr:spPr>
          <a:xfrm rot="16200001">
            <a:off x="-529465" y="292673"/>
            <a:ext cx="1341304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зарегистрированных 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 на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5" name="Rectangle 712">
            <a:extLst>
              <a:ext uri="{FF2B5EF4-FFF2-40B4-BE49-F238E27FC236}">
                <a16:creationId xmlns:a16="http://schemas.microsoft.com/office/drawing/2014/main" xmlns="" id="{00000000-0008-0000-0000-0000AF000000}"/>
              </a:ext>
            </a:extLst>
          </xdr:cNvPr>
          <xdr:cNvSpPr/>
        </xdr:nvSpPr>
        <xdr:spPr>
          <a:xfrm rot="16200001">
            <a:off x="-119065" y="279015"/>
            <a:ext cx="788394" cy="16621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дату утверждения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6" name="Rectangle 713">
            <a:extLst>
              <a:ext uri="{FF2B5EF4-FFF2-40B4-BE49-F238E27FC236}">
                <a16:creationId xmlns:a16="http://schemas.microsoft.com/office/drawing/2014/main" xmlns="" id="{00000000-0008-0000-0000-0000B0000000}"/>
              </a:ext>
            </a:extLst>
          </xdr:cNvPr>
          <xdr:cNvSpPr/>
        </xdr:nvSpPr>
        <xdr:spPr>
          <a:xfrm rot="16200001">
            <a:off x="-56389" y="331075"/>
            <a:ext cx="942936" cy="13149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краткосрочного плана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21</xdr:col>
      <xdr:colOff>2</xdr:colOff>
      <xdr:row>6</xdr:row>
      <xdr:rowOff>171587</xdr:rowOff>
    </xdr:from>
    <xdr:to>
      <xdr:col>21</xdr:col>
      <xdr:colOff>377996</xdr:colOff>
      <xdr:row>11</xdr:row>
      <xdr:rowOff>1055149</xdr:rowOff>
    </xdr:to>
    <xdr:grpSp>
      <xdr:nvGrpSpPr>
        <xdr:cNvPr id="177" name="Group 18707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GrpSpPr/>
      </xdr:nvGrpSpPr>
      <xdr:grpSpPr>
        <a:xfrm>
          <a:off x="17859377" y="1564618"/>
          <a:ext cx="377994" cy="2371844"/>
          <a:chOff x="2" y="-316762"/>
          <a:chExt cx="378384" cy="1255311"/>
        </a:xfrm>
      </xdr:grpSpPr>
      <xdr:sp macro="" textlink="">
        <xdr:nvSpPr>
          <xdr:cNvPr id="178" name="Rectangle 697">
            <a:extLst>
              <a:ext uri="{FF2B5EF4-FFF2-40B4-BE49-F238E27FC236}">
                <a16:creationId xmlns:a16="http://schemas.microsoft.com/office/drawing/2014/main" xmlns="" id="{00000000-0008-0000-0000-0000B2000000}"/>
              </a:ext>
            </a:extLst>
          </xdr:cNvPr>
          <xdr:cNvSpPr/>
        </xdr:nvSpPr>
        <xdr:spPr>
          <a:xfrm rot="-5399999">
            <a:off x="-398632" y="326124"/>
            <a:ext cx="887615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Удельная стоимость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9" name="Rectangle 698">
            <a:extLst>
              <a:ext uri="{FF2B5EF4-FFF2-40B4-BE49-F238E27FC236}">
                <a16:creationId xmlns:a16="http://schemas.microsoft.com/office/drawing/2014/main" xmlns="" id="{00000000-0008-0000-0000-0000B3000000}"/>
              </a:ext>
            </a:extLst>
          </xdr:cNvPr>
          <xdr:cNvSpPr/>
        </xdr:nvSpPr>
        <xdr:spPr>
          <a:xfrm rot="16200001">
            <a:off x="-449861" y="229111"/>
            <a:ext cx="1186432" cy="9468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капитального ремонта 1 кв. м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0" name="Rectangle 699">
            <a:extLst>
              <a:ext uri="{FF2B5EF4-FFF2-40B4-BE49-F238E27FC236}">
                <a16:creationId xmlns:a16="http://schemas.microsoft.com/office/drawing/2014/main" xmlns="" id="{00000000-0008-0000-0000-0000B4000000}"/>
              </a:ext>
            </a:extLst>
          </xdr:cNvPr>
          <xdr:cNvSpPr/>
        </xdr:nvSpPr>
        <xdr:spPr>
          <a:xfrm rot="-5399999">
            <a:off x="-370832" y="285344"/>
            <a:ext cx="121606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общей площади помещений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1" name="Rectangle 700">
            <a:extLst>
              <a:ext uri="{FF2B5EF4-FFF2-40B4-BE49-F238E27FC236}">
                <a16:creationId xmlns:a16="http://schemas.microsoft.com/office/drawing/2014/main" xmlns="" id="{00000000-0008-0000-0000-0000B5000000}"/>
              </a:ext>
            </a:extLst>
          </xdr:cNvPr>
          <xdr:cNvSpPr/>
        </xdr:nvSpPr>
        <xdr:spPr>
          <a:xfrm rot="-5399999">
            <a:off x="221428" y="417355"/>
            <a:ext cx="223567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22</xdr:col>
      <xdr:colOff>209550</xdr:colOff>
      <xdr:row>6</xdr:row>
      <xdr:rowOff>0</xdr:rowOff>
    </xdr:from>
    <xdr:to>
      <xdr:col>22</xdr:col>
      <xdr:colOff>375276</xdr:colOff>
      <xdr:row>11</xdr:row>
      <xdr:rowOff>1476375</xdr:rowOff>
    </xdr:to>
    <xdr:grpSp>
      <xdr:nvGrpSpPr>
        <xdr:cNvPr id="187" name="Group 18715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GrpSpPr/>
      </xdr:nvGrpSpPr>
      <xdr:grpSpPr>
        <a:xfrm>
          <a:off x="18854738" y="1393031"/>
          <a:ext cx="165726" cy="2583657"/>
          <a:chOff x="211487" y="-252452"/>
          <a:chExt cx="90348" cy="1398313"/>
        </a:xfrm>
      </xdr:grpSpPr>
      <xdr:sp macro="" textlink="">
        <xdr:nvSpPr>
          <xdr:cNvPr id="188" name="Rectangle 705">
            <a:extLst>
              <a:ext uri="{FF2B5EF4-FFF2-40B4-BE49-F238E27FC236}">
                <a16:creationId xmlns:a16="http://schemas.microsoft.com/office/drawing/2014/main" xmlns="" id="{00000000-0008-0000-0000-0000BC000000}"/>
              </a:ext>
            </a:extLst>
          </xdr:cNvPr>
          <xdr:cNvSpPr/>
        </xdr:nvSpPr>
        <xdr:spPr>
          <a:xfrm rot="16200001">
            <a:off x="-442496" y="401531"/>
            <a:ext cx="139831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Плановая дата завершения работ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4</xdr:col>
      <xdr:colOff>142878</xdr:colOff>
      <xdr:row>11</xdr:row>
      <xdr:rowOff>9524</xdr:rowOff>
    </xdr:from>
    <xdr:to>
      <xdr:col>4</xdr:col>
      <xdr:colOff>409578</xdr:colOff>
      <xdr:row>11</xdr:row>
      <xdr:rowOff>1295399</xdr:rowOff>
    </xdr:to>
    <xdr:sp macro="" textlink="">
      <xdr:nvSpPr>
        <xdr:cNvPr id="190" name="Rectangle 687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 rot="16200000">
          <a:off x="1766890" y="1881187"/>
          <a:ext cx="1285875" cy="26670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ввода </a:t>
          </a:r>
          <a:r>
            <a:rPr lang="ru-RU" sz="8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 </a:t>
          </a:r>
          <a:r>
            <a:rPr lang="ru-RU" sz="8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экспуатацию</a:t>
          </a:r>
          <a:endParaRPr lang="ru-RU" sz="8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3</xdr:colOff>
      <xdr:row>7</xdr:row>
      <xdr:rowOff>146894</xdr:rowOff>
    </xdr:from>
    <xdr:to>
      <xdr:col>5</xdr:col>
      <xdr:colOff>361252</xdr:colOff>
      <xdr:row>11</xdr:row>
      <xdr:rowOff>1168458</xdr:rowOff>
    </xdr:to>
    <xdr:sp macro="" textlink="">
      <xdr:nvSpPr>
        <xdr:cNvPr id="192" name="Rectangle 688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 rot="16200001">
          <a:off x="1827258" y="1253339"/>
          <a:ext cx="2193139" cy="36124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завершение последнего 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95946</xdr:colOff>
      <xdr:row>8</xdr:row>
      <xdr:rowOff>0</xdr:rowOff>
    </xdr:from>
    <xdr:to>
      <xdr:col>5</xdr:col>
      <xdr:colOff>457199</xdr:colOff>
      <xdr:row>11</xdr:row>
      <xdr:rowOff>1152524</xdr:rowOff>
    </xdr:to>
    <xdr:sp macro="" textlink="">
      <xdr:nvSpPr>
        <xdr:cNvPr id="193" name="Rectangle 689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 rot="16200001">
          <a:off x="2008600" y="1322800"/>
          <a:ext cx="2022345" cy="361253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капитального ремонта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10</xdr:col>
      <xdr:colOff>228599</xdr:colOff>
      <xdr:row>11</xdr:row>
      <xdr:rowOff>228600</xdr:rowOff>
    </xdr:from>
    <xdr:to>
      <xdr:col>10</xdr:col>
      <xdr:colOff>371474</xdr:colOff>
      <xdr:row>11</xdr:row>
      <xdr:rowOff>572135</xdr:rowOff>
    </xdr:to>
    <xdr:grpSp>
      <xdr:nvGrpSpPr>
        <xdr:cNvPr id="194" name="Group 1873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GrpSpPr/>
      </xdr:nvGrpSpPr>
      <xdr:grpSpPr>
        <a:xfrm>
          <a:off x="7812880" y="3109913"/>
          <a:ext cx="142875" cy="343535"/>
          <a:chOff x="0" y="0"/>
          <a:chExt cx="67930" cy="191245"/>
        </a:xfrm>
      </xdr:grpSpPr>
      <xdr:sp macro="" textlink="">
        <xdr:nvSpPr>
          <xdr:cNvPr id="195" name="Rectangle 715">
            <a:extLst>
              <a:ext uri="{FF2B5EF4-FFF2-40B4-BE49-F238E27FC236}">
                <a16:creationId xmlns:a16="http://schemas.microsoft.com/office/drawing/2014/main" xmlns="" id="{00000000-0008-0000-0000-0000C3000000}"/>
              </a:ext>
            </a:extLst>
          </xdr:cNvPr>
          <xdr:cNvSpPr/>
        </xdr:nvSpPr>
        <xdr:spPr>
          <a:xfrm rot="-5399999">
            <a:off x="-82003" y="18893"/>
            <a:ext cx="254356" cy="9034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11</xdr:col>
      <xdr:colOff>39462</xdr:colOff>
      <xdr:row>8</xdr:row>
      <xdr:rowOff>0</xdr:rowOff>
    </xdr:from>
    <xdr:to>
      <xdr:col>11</xdr:col>
      <xdr:colOff>578303</xdr:colOff>
      <xdr:row>11</xdr:row>
      <xdr:rowOff>1057277</xdr:rowOff>
    </xdr:to>
    <xdr:grpSp>
      <xdr:nvGrpSpPr>
        <xdr:cNvPr id="196" name="Group 18737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GrpSpPr/>
      </xdr:nvGrpSpPr>
      <xdr:grpSpPr>
        <a:xfrm>
          <a:off x="8433368" y="1952625"/>
          <a:ext cx="538841" cy="1985965"/>
          <a:chOff x="-74907" y="-20103"/>
          <a:chExt cx="539339" cy="1130649"/>
        </a:xfrm>
      </xdr:grpSpPr>
      <xdr:sp macro="" textlink="">
        <xdr:nvSpPr>
          <xdr:cNvPr id="197" name="Rectangle 716">
            <a:extLst>
              <a:ext uri="{FF2B5EF4-FFF2-40B4-BE49-F238E27FC236}">
                <a16:creationId xmlns:a16="http://schemas.microsoft.com/office/drawing/2014/main" xmlns="" id="{00000000-0008-0000-0000-0000C5000000}"/>
              </a:ext>
            </a:extLst>
          </xdr:cNvPr>
          <xdr:cNvSpPr/>
        </xdr:nvSpPr>
        <xdr:spPr>
          <a:xfrm rot="16200001">
            <a:off x="-423209" y="552882"/>
            <a:ext cx="861401" cy="164797"/>
          </a:xfrm>
          <a:custGeom>
            <a:avLst/>
            <a:gdLst>
              <a:gd name="connsiteX0" fmla="*/ 0 w 1569629"/>
              <a:gd name="connsiteY0" fmla="*/ 0 h 90264"/>
              <a:gd name="connsiteX1" fmla="*/ 1569629 w 1569629"/>
              <a:gd name="connsiteY1" fmla="*/ 0 h 90264"/>
              <a:gd name="connsiteX2" fmla="*/ 1569629 w 1569629"/>
              <a:gd name="connsiteY2" fmla="*/ 90264 h 90264"/>
              <a:gd name="connsiteX3" fmla="*/ 0 w 1569629"/>
              <a:gd name="connsiteY3" fmla="*/ 90264 h 90264"/>
              <a:gd name="connsiteX4" fmla="*/ 0 w 1569629"/>
              <a:gd name="connsiteY4" fmla="*/ 0 h 90264"/>
              <a:gd name="connsiteX0" fmla="*/ 34018 w 1603647"/>
              <a:gd name="connsiteY0" fmla="*/ 0 h 90264"/>
              <a:gd name="connsiteX1" fmla="*/ 1603647 w 1603647"/>
              <a:gd name="connsiteY1" fmla="*/ 0 h 90264"/>
              <a:gd name="connsiteX2" fmla="*/ 1603647 w 1603647"/>
              <a:gd name="connsiteY2" fmla="*/ 90264 h 90264"/>
              <a:gd name="connsiteX3" fmla="*/ 0 w 1603647"/>
              <a:gd name="connsiteY3" fmla="*/ 90264 h 90264"/>
              <a:gd name="connsiteX4" fmla="*/ 34018 w 1603647"/>
              <a:gd name="connsiteY4" fmla="*/ 0 h 9026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603647" h="90264">
                <a:moveTo>
                  <a:pt x="34018" y="0"/>
                </a:moveTo>
                <a:lnTo>
                  <a:pt x="1603647" y="0"/>
                </a:lnTo>
                <a:lnTo>
                  <a:pt x="1603647" y="90264"/>
                </a:lnTo>
                <a:lnTo>
                  <a:pt x="0" y="90264"/>
                </a:lnTo>
                <a:lnTo>
                  <a:pt x="34018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8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</a:t>
            </a:r>
            <a:r>
              <a:rPr lang="ru-RU" sz="800" baseline="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том числе жилых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8" name="Rectangle 717">
            <a:extLst>
              <a:ext uri="{FF2B5EF4-FFF2-40B4-BE49-F238E27FC236}">
                <a16:creationId xmlns:a16="http://schemas.microsoft.com/office/drawing/2014/main" xmlns="" id="{00000000-0008-0000-0000-0000C6000000}"/>
              </a:ext>
            </a:extLst>
          </xdr:cNvPr>
          <xdr:cNvSpPr/>
        </xdr:nvSpPr>
        <xdr:spPr>
          <a:xfrm rot="16200001">
            <a:off x="-338217" y="423662"/>
            <a:ext cx="1130649" cy="24311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находящихся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9" name="Rectangle 718">
            <a:extLst>
              <a:ext uri="{FF2B5EF4-FFF2-40B4-BE49-F238E27FC236}">
                <a16:creationId xmlns:a16="http://schemas.microsoft.com/office/drawing/2014/main" xmlns="" id="{00000000-0008-0000-0000-0000C7000000}"/>
              </a:ext>
            </a:extLst>
          </xdr:cNvPr>
          <xdr:cNvSpPr/>
        </xdr:nvSpPr>
        <xdr:spPr>
          <a:xfrm rot="16200001">
            <a:off x="-200816" y="415108"/>
            <a:ext cx="1085330" cy="24516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собственности граждан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16</xdr:col>
      <xdr:colOff>231321</xdr:colOff>
      <xdr:row>10</xdr:row>
      <xdr:rowOff>0</xdr:rowOff>
    </xdr:from>
    <xdr:to>
      <xdr:col>16</xdr:col>
      <xdr:colOff>557892</xdr:colOff>
      <xdr:row>11</xdr:row>
      <xdr:rowOff>598714</xdr:rowOff>
    </xdr:to>
    <xdr:grpSp>
      <xdr:nvGrpSpPr>
        <xdr:cNvPr id="200" name="Group 18742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GrpSpPr/>
      </xdr:nvGrpSpPr>
      <xdr:grpSpPr>
        <a:xfrm>
          <a:off x="13066259" y="2547938"/>
          <a:ext cx="326571" cy="932089"/>
          <a:chOff x="0" y="0"/>
          <a:chExt cx="67931" cy="191245"/>
        </a:xfrm>
      </xdr:grpSpPr>
      <xdr:sp macro="" textlink="">
        <xdr:nvSpPr>
          <xdr:cNvPr id="201" name="Rectangle 719">
            <a:extLst>
              <a:ext uri="{FF2B5EF4-FFF2-40B4-BE49-F238E27FC236}">
                <a16:creationId xmlns:a16="http://schemas.microsoft.com/office/drawing/2014/main" xmlns="" id="{00000000-0008-0000-0000-0000C9000000}"/>
              </a:ext>
            </a:extLst>
          </xdr:cNvPr>
          <xdr:cNvSpPr/>
        </xdr:nvSpPr>
        <xdr:spPr>
          <a:xfrm rot="-5399999">
            <a:off x="-82003" y="18893"/>
            <a:ext cx="254356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17</xdr:col>
      <xdr:colOff>196491</xdr:colOff>
      <xdr:row>6</xdr:row>
      <xdr:rowOff>47626</xdr:rowOff>
    </xdr:from>
    <xdr:to>
      <xdr:col>17</xdr:col>
      <xdr:colOff>457201</xdr:colOff>
      <xdr:row>11</xdr:row>
      <xdr:rowOff>1088570</xdr:rowOff>
    </xdr:to>
    <xdr:sp macro="" textlink="">
      <xdr:nvSpPr>
        <xdr:cNvPr id="203" name="Rectangle 1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 rot="16200001">
          <a:off x="9550449" y="2390368"/>
          <a:ext cx="2545894" cy="26071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 счет средств Фонда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18</xdr:col>
      <xdr:colOff>28577</xdr:colOff>
      <xdr:row>7</xdr:row>
      <xdr:rowOff>32813</xdr:rowOff>
    </xdr:from>
    <xdr:to>
      <xdr:col>19</xdr:col>
      <xdr:colOff>103415</xdr:colOff>
      <xdr:row>11</xdr:row>
      <xdr:rowOff>972908</xdr:rowOff>
    </xdr:to>
    <xdr:grpSp>
      <xdr:nvGrpSpPr>
        <xdr:cNvPr id="204" name="Group 18781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GrpSpPr/>
      </xdr:nvGrpSpPr>
      <xdr:grpSpPr>
        <a:xfrm>
          <a:off x="15161421" y="1794938"/>
          <a:ext cx="824932" cy="2059283"/>
          <a:chOff x="-20430" y="-266846"/>
          <a:chExt cx="606336" cy="525926"/>
        </a:xfrm>
      </xdr:grpSpPr>
      <xdr:sp macro="" textlink="">
        <xdr:nvSpPr>
          <xdr:cNvPr id="205" name="Rectangle 13">
            <a:extLst>
              <a:ext uri="{FF2B5EF4-FFF2-40B4-BE49-F238E27FC236}">
                <a16:creationId xmlns:a16="http://schemas.microsoft.com/office/drawing/2014/main" xmlns="" id="{00000000-0008-0000-0000-0000CD000000}"/>
              </a:ext>
            </a:extLst>
          </xdr:cNvPr>
          <xdr:cNvSpPr/>
        </xdr:nvSpPr>
        <xdr:spPr>
          <a:xfrm rot="16200001">
            <a:off x="-111128" y="30462"/>
            <a:ext cx="310794" cy="12939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6" name="Rectangle 14">
            <a:extLst>
              <a:ext uri="{FF2B5EF4-FFF2-40B4-BE49-F238E27FC236}">
                <a16:creationId xmlns:a16="http://schemas.microsoft.com/office/drawing/2014/main" xmlns="" id="{00000000-0008-0000-0000-0000CE000000}"/>
              </a:ext>
            </a:extLst>
          </xdr:cNvPr>
          <xdr:cNvSpPr/>
        </xdr:nvSpPr>
        <xdr:spPr>
          <a:xfrm rot="5400000" flipV="1">
            <a:off x="76359" y="97067"/>
            <a:ext cx="149713" cy="174313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бюджета субъекта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7" name="Rectangle 15">
            <a:extLst>
              <a:ext uri="{FF2B5EF4-FFF2-40B4-BE49-F238E27FC236}">
                <a16:creationId xmlns:a16="http://schemas.microsoft.com/office/drawing/2014/main" xmlns="" id="{00000000-0008-0000-0000-0000CF000000}"/>
              </a:ext>
            </a:extLst>
          </xdr:cNvPr>
          <xdr:cNvSpPr/>
        </xdr:nvSpPr>
        <xdr:spPr>
          <a:xfrm rot="16200001">
            <a:off x="79427" y="-83417"/>
            <a:ext cx="520928" cy="15406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Российской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8" name="Rectangle 16">
            <a:extLst>
              <a:ext uri="{FF2B5EF4-FFF2-40B4-BE49-F238E27FC236}">
                <a16:creationId xmlns:a16="http://schemas.microsoft.com/office/drawing/2014/main" xmlns="" id="{00000000-0008-0000-0000-0000D0000000}"/>
              </a:ext>
            </a:extLst>
          </xdr:cNvPr>
          <xdr:cNvSpPr/>
        </xdr:nvSpPr>
        <xdr:spPr>
          <a:xfrm rot="16200001">
            <a:off x="244962" y="-128857"/>
            <a:ext cx="472262" cy="20962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Федерации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19</xdr:col>
      <xdr:colOff>92531</xdr:colOff>
      <xdr:row>6</xdr:row>
      <xdr:rowOff>27213</xdr:rowOff>
    </xdr:from>
    <xdr:to>
      <xdr:col>19</xdr:col>
      <xdr:colOff>356507</xdr:colOff>
      <xdr:row>11</xdr:row>
      <xdr:rowOff>939702</xdr:rowOff>
    </xdr:to>
    <xdr:grpSp>
      <xdr:nvGrpSpPr>
        <xdr:cNvPr id="209" name="Group 18785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GrpSpPr/>
      </xdr:nvGrpSpPr>
      <xdr:grpSpPr>
        <a:xfrm>
          <a:off x="15975469" y="1420244"/>
          <a:ext cx="263976" cy="2400771"/>
          <a:chOff x="52003" y="-305071"/>
          <a:chExt cx="252203" cy="789388"/>
        </a:xfrm>
      </xdr:grpSpPr>
      <xdr:sp macro="" textlink="">
        <xdr:nvSpPr>
          <xdr:cNvPr id="210" name="Rectangle 17">
            <a:extLst>
              <a:ext uri="{FF2B5EF4-FFF2-40B4-BE49-F238E27FC236}">
                <a16:creationId xmlns:a16="http://schemas.microsoft.com/office/drawing/2014/main" xmlns="" id="{00000000-0008-0000-0000-0000D2000000}"/>
              </a:ext>
            </a:extLst>
          </xdr:cNvPr>
          <xdr:cNvSpPr/>
        </xdr:nvSpPr>
        <xdr:spPr>
          <a:xfrm rot="16200001">
            <a:off x="-161124" y="-10514"/>
            <a:ext cx="662855" cy="23660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1" name="Rectangle 18">
            <a:extLst>
              <a:ext uri="{FF2B5EF4-FFF2-40B4-BE49-F238E27FC236}">
                <a16:creationId xmlns:a16="http://schemas.microsoft.com/office/drawing/2014/main" xmlns="" id="{00000000-0008-0000-0000-0000D3000000}"/>
              </a:ext>
            </a:extLst>
          </xdr:cNvPr>
          <xdr:cNvSpPr/>
        </xdr:nvSpPr>
        <xdr:spPr>
          <a:xfrm rot="16200001">
            <a:off x="-135662" y="44449"/>
            <a:ext cx="789388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местного бюджета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20</xdr:col>
      <xdr:colOff>142876</xdr:colOff>
      <xdr:row>6</xdr:row>
      <xdr:rowOff>0</xdr:rowOff>
    </xdr:from>
    <xdr:to>
      <xdr:col>20</xdr:col>
      <xdr:colOff>424989</xdr:colOff>
      <xdr:row>11</xdr:row>
      <xdr:rowOff>1061357</xdr:rowOff>
    </xdr:to>
    <xdr:grpSp>
      <xdr:nvGrpSpPr>
        <xdr:cNvPr id="212" name="Group 18789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GrpSpPr/>
      </xdr:nvGrpSpPr>
      <xdr:grpSpPr>
        <a:xfrm>
          <a:off x="16930689" y="1393031"/>
          <a:ext cx="282113" cy="2549639"/>
          <a:chOff x="1" y="-200768"/>
          <a:chExt cx="282373" cy="809153"/>
        </a:xfrm>
      </xdr:grpSpPr>
      <xdr:sp macro="" textlink="">
        <xdr:nvSpPr>
          <xdr:cNvPr id="213" name="Rectangle 19">
            <a:extLst>
              <a:ext uri="{FF2B5EF4-FFF2-40B4-BE49-F238E27FC236}">
                <a16:creationId xmlns:a16="http://schemas.microsoft.com/office/drawing/2014/main" xmlns="" id="{00000000-0008-0000-0000-0000D5000000}"/>
              </a:ext>
            </a:extLst>
          </xdr:cNvPr>
          <xdr:cNvSpPr/>
        </xdr:nvSpPr>
        <xdr:spPr>
          <a:xfrm rot="16200001">
            <a:off x="-203334" y="244111"/>
            <a:ext cx="549675" cy="14300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4" name="Rectangle 20">
            <a:extLst>
              <a:ext uri="{FF2B5EF4-FFF2-40B4-BE49-F238E27FC236}">
                <a16:creationId xmlns:a16="http://schemas.microsoft.com/office/drawing/2014/main" xmlns="" id="{00000000-0008-0000-0000-0000D6000000}"/>
              </a:ext>
            </a:extLst>
          </xdr:cNvPr>
          <xdr:cNvSpPr/>
        </xdr:nvSpPr>
        <xdr:spPr>
          <a:xfrm rot="16200001">
            <a:off x="-178516" y="215717"/>
            <a:ext cx="65302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собственников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5" name="Rectangle 21">
            <a:extLst>
              <a:ext uri="{FF2B5EF4-FFF2-40B4-BE49-F238E27FC236}">
                <a16:creationId xmlns:a16="http://schemas.microsoft.com/office/drawing/2014/main" xmlns="" id="{00000000-0008-0000-0000-0000D7000000}"/>
              </a:ext>
            </a:extLst>
          </xdr:cNvPr>
          <xdr:cNvSpPr/>
        </xdr:nvSpPr>
        <xdr:spPr>
          <a:xfrm rot="-5399999">
            <a:off x="-167377" y="158635"/>
            <a:ext cx="80915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</row>
        <row r="4">
          <cell r="B4">
            <v>2</v>
          </cell>
          <cell r="G4">
            <v>2</v>
          </cell>
          <cell r="H4">
            <v>2</v>
          </cell>
        </row>
        <row r="5">
          <cell r="B5">
            <v>3</v>
          </cell>
          <cell r="G5">
            <v>2</v>
          </cell>
        </row>
        <row r="11">
          <cell r="G11">
            <v>2</v>
          </cell>
        </row>
        <row r="12">
          <cell r="G12">
            <v>2</v>
          </cell>
          <cell r="H12">
            <v>2</v>
          </cell>
        </row>
        <row r="16">
          <cell r="B16">
            <v>1</v>
          </cell>
        </row>
        <row r="17">
          <cell r="B17">
            <v>2</v>
          </cell>
          <cell r="G17">
            <v>2</v>
          </cell>
          <cell r="H17">
            <v>2</v>
          </cell>
        </row>
        <row r="18">
          <cell r="B18">
            <v>3</v>
          </cell>
          <cell r="G18">
            <v>2</v>
          </cell>
          <cell r="H18">
            <v>2</v>
          </cell>
        </row>
        <row r="19">
          <cell r="B19">
            <v>4</v>
          </cell>
          <cell r="G19">
            <v>2</v>
          </cell>
          <cell r="H19">
            <v>2</v>
          </cell>
        </row>
        <row r="20">
          <cell r="B20">
            <v>5</v>
          </cell>
          <cell r="G20">
            <v>2</v>
          </cell>
          <cell r="H20">
            <v>2</v>
          </cell>
        </row>
        <row r="28">
          <cell r="B28">
            <v>13</v>
          </cell>
          <cell r="G28">
            <v>2</v>
          </cell>
        </row>
        <row r="29">
          <cell r="B29">
            <v>14</v>
          </cell>
          <cell r="G29">
            <v>2</v>
          </cell>
          <cell r="H29">
            <v>2</v>
          </cell>
        </row>
        <row r="30">
          <cell r="B30">
            <v>15</v>
          </cell>
          <cell r="G30">
            <v>2</v>
          </cell>
          <cell r="H30">
            <v>2</v>
          </cell>
        </row>
        <row r="31">
          <cell r="B31">
            <v>16</v>
          </cell>
          <cell r="G31">
            <v>2</v>
          </cell>
          <cell r="H31">
            <v>2</v>
          </cell>
        </row>
        <row r="32">
          <cell r="B32">
            <v>17</v>
          </cell>
          <cell r="G32">
            <v>2</v>
          </cell>
          <cell r="H32">
            <v>2</v>
          </cell>
        </row>
        <row r="33">
          <cell r="B33">
            <v>18</v>
          </cell>
          <cell r="G33">
            <v>2</v>
          </cell>
          <cell r="H33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7"/>
  <sheetViews>
    <sheetView zoomScale="80" zoomScaleNormal="80" zoomScalePageLayoutView="80" workbookViewId="0">
      <selection activeCell="U7" sqref="U7"/>
    </sheetView>
  </sheetViews>
  <sheetFormatPr defaultRowHeight="15"/>
  <cols>
    <col min="1" max="1" width="4.5703125" customWidth="1"/>
    <col min="2" max="2" width="5.28515625" hidden="1" customWidth="1"/>
    <col min="3" max="3" width="36.85546875" customWidth="1"/>
    <col min="4" max="4" width="13.28515625" customWidth="1"/>
    <col min="7" max="7" width="12" customWidth="1"/>
    <col min="8" max="9" width="9.28515625" bestFit="1" customWidth="1"/>
    <col min="10" max="10" width="10.42578125" bestFit="1" customWidth="1"/>
    <col min="11" max="11" width="12.140625" customWidth="1"/>
    <col min="12" max="12" width="10.85546875" customWidth="1"/>
    <col min="13" max="16" width="14" customWidth="1"/>
    <col min="17" max="17" width="21.42578125" customWidth="1"/>
    <col min="18" max="18" width="13" customWidth="1"/>
    <col min="19" max="19" width="11.28515625" customWidth="1"/>
    <col min="20" max="20" width="13.5703125" customWidth="1"/>
    <col min="21" max="21" width="16" customWidth="1"/>
    <col min="22" max="22" width="11.7109375" bestFit="1" customWidth="1"/>
    <col min="23" max="23" width="12.42578125" customWidth="1"/>
  </cols>
  <sheetData>
    <row r="1" spans="1:23">
      <c r="T1" t="s">
        <v>17</v>
      </c>
    </row>
    <row r="2" spans="1:23" ht="34.5" customHeight="1">
      <c r="T2" s="246" t="s">
        <v>14</v>
      </c>
      <c r="U2" s="246"/>
      <c r="V2" s="246"/>
      <c r="W2" s="246"/>
    </row>
    <row r="3" spans="1:23">
      <c r="T3" t="s">
        <v>118</v>
      </c>
    </row>
    <row r="4" spans="1:23">
      <c r="Q4" t="s">
        <v>56</v>
      </c>
      <c r="T4" t="s">
        <v>119</v>
      </c>
    </row>
    <row r="5" spans="1:23">
      <c r="T5" t="s">
        <v>120</v>
      </c>
    </row>
    <row r="6" spans="1:23">
      <c r="T6" t="s">
        <v>162</v>
      </c>
    </row>
    <row r="7" spans="1:23" ht="29.25" customHeight="1">
      <c r="A7" s="139"/>
      <c r="B7" s="139"/>
      <c r="C7" s="139"/>
      <c r="D7" s="266" t="s">
        <v>152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139"/>
      <c r="V7" s="139"/>
      <c r="W7" s="139"/>
    </row>
    <row r="8" spans="1:23">
      <c r="A8" s="1"/>
    </row>
    <row r="9" spans="1:23" ht="16.5" thickBot="1">
      <c r="A9" s="2"/>
      <c r="C9" s="10"/>
      <c r="D9" s="10"/>
      <c r="E9" s="10"/>
      <c r="F9" s="10"/>
      <c r="G9" s="10"/>
      <c r="H9" s="10"/>
      <c r="I9" s="10"/>
      <c r="J9" s="12"/>
      <c r="K9" s="11"/>
      <c r="L9" s="11"/>
      <c r="M9" s="11"/>
      <c r="N9" s="242"/>
      <c r="O9" s="242"/>
      <c r="P9" s="242"/>
      <c r="Q9" s="11"/>
      <c r="R9" s="11"/>
      <c r="S9" s="11"/>
      <c r="T9" s="11"/>
      <c r="U9" s="11"/>
      <c r="W9" t="s">
        <v>0</v>
      </c>
    </row>
    <row r="10" spans="1:23" ht="30" customHeight="1" thickBot="1">
      <c r="A10" s="252" t="s">
        <v>1</v>
      </c>
      <c r="B10" s="253"/>
      <c r="C10" s="249" t="s">
        <v>2</v>
      </c>
      <c r="D10" s="263" t="s">
        <v>12</v>
      </c>
      <c r="E10" s="258" t="s">
        <v>3</v>
      </c>
      <c r="F10" s="259"/>
      <c r="G10" s="260"/>
      <c r="H10" s="260"/>
      <c r="I10" s="249"/>
      <c r="J10" s="260"/>
      <c r="K10" s="258" t="s">
        <v>4</v>
      </c>
      <c r="L10" s="259"/>
      <c r="M10" s="280"/>
      <c r="N10" s="267" t="s">
        <v>153</v>
      </c>
      <c r="O10" s="268"/>
      <c r="P10" s="269"/>
      <c r="Q10" s="277" t="s">
        <v>10</v>
      </c>
      <c r="R10" s="277"/>
      <c r="S10" s="277"/>
      <c r="T10" s="277"/>
      <c r="U10" s="278"/>
      <c r="V10" s="281"/>
      <c r="W10" s="260"/>
    </row>
    <row r="11" spans="1:23" ht="26.25" customHeight="1" thickBot="1">
      <c r="A11" s="254"/>
      <c r="B11" s="255"/>
      <c r="C11" s="250"/>
      <c r="D11" s="264"/>
      <c r="E11" s="260"/>
      <c r="F11" s="260"/>
      <c r="G11" s="261"/>
      <c r="H11" s="261"/>
      <c r="I11" s="250"/>
      <c r="J11" s="261"/>
      <c r="K11" s="260"/>
      <c r="L11" s="260"/>
      <c r="M11" s="261"/>
      <c r="N11" s="270" t="s">
        <v>154</v>
      </c>
      <c r="O11" s="270" t="s">
        <v>155</v>
      </c>
      <c r="P11" s="270" t="s">
        <v>156</v>
      </c>
      <c r="Q11" s="260" t="s">
        <v>121</v>
      </c>
      <c r="R11" s="279" t="s">
        <v>11</v>
      </c>
      <c r="S11" s="277"/>
      <c r="T11" s="277"/>
      <c r="U11" s="278"/>
      <c r="V11" s="282"/>
      <c r="W11" s="261"/>
    </row>
    <row r="12" spans="1:23" ht="86.25" customHeight="1" thickBot="1">
      <c r="A12" s="254"/>
      <c r="B12" s="255"/>
      <c r="C12" s="250"/>
      <c r="D12" s="264"/>
      <c r="E12" s="261"/>
      <c r="F12" s="261"/>
      <c r="G12" s="261"/>
      <c r="H12" s="261"/>
      <c r="I12" s="250"/>
      <c r="J12" s="262"/>
      <c r="K12" s="262"/>
      <c r="L12" s="262"/>
      <c r="M12" s="262"/>
      <c r="N12" s="251"/>
      <c r="O12" s="251"/>
      <c r="P12" s="251"/>
      <c r="Q12" s="262"/>
      <c r="R12" s="6"/>
      <c r="S12" s="6"/>
      <c r="T12" s="6"/>
      <c r="U12" s="6"/>
      <c r="V12" s="283"/>
      <c r="W12" s="261"/>
    </row>
    <row r="13" spans="1:23" ht="13.5" customHeight="1" thickBot="1">
      <c r="A13" s="256"/>
      <c r="B13" s="257"/>
      <c r="C13" s="251"/>
      <c r="D13" s="265"/>
      <c r="E13" s="262"/>
      <c r="F13" s="262"/>
      <c r="G13" s="262"/>
      <c r="H13" s="262"/>
      <c r="I13" s="251"/>
      <c r="J13" s="6" t="s">
        <v>5</v>
      </c>
      <c r="K13" s="6" t="s">
        <v>5</v>
      </c>
      <c r="L13" s="6" t="s">
        <v>5</v>
      </c>
      <c r="M13" s="6" t="s">
        <v>6</v>
      </c>
      <c r="N13" s="6"/>
      <c r="O13" s="6"/>
      <c r="P13" s="6"/>
      <c r="Q13" s="6" t="s">
        <v>7</v>
      </c>
      <c r="R13" s="6" t="s">
        <v>7</v>
      </c>
      <c r="S13" s="6" t="s">
        <v>7</v>
      </c>
      <c r="T13" s="6" t="s">
        <v>7</v>
      </c>
      <c r="U13" s="6" t="s">
        <v>7</v>
      </c>
      <c r="V13" s="6" t="s">
        <v>8</v>
      </c>
      <c r="W13" s="262"/>
    </row>
    <row r="14" spans="1:23" ht="10.5" customHeight="1" thickBot="1">
      <c r="A14" s="247">
        <v>1</v>
      </c>
      <c r="B14" s="248"/>
      <c r="C14" s="5">
        <v>2</v>
      </c>
      <c r="D14" s="5">
        <v>3</v>
      </c>
      <c r="E14" s="5">
        <v>4</v>
      </c>
      <c r="F14" s="5">
        <v>5</v>
      </c>
      <c r="G14" s="5">
        <v>6</v>
      </c>
      <c r="H14" s="5">
        <v>7</v>
      </c>
      <c r="I14" s="5">
        <v>8</v>
      </c>
      <c r="J14" s="5">
        <v>9</v>
      </c>
      <c r="K14" s="5">
        <v>10</v>
      </c>
      <c r="L14" s="5">
        <v>11</v>
      </c>
      <c r="M14" s="5">
        <v>12</v>
      </c>
      <c r="N14" s="5">
        <v>13</v>
      </c>
      <c r="O14" s="5">
        <v>14</v>
      </c>
      <c r="P14" s="5">
        <v>15</v>
      </c>
      <c r="Q14" s="5">
        <v>16</v>
      </c>
      <c r="R14" s="5">
        <v>17</v>
      </c>
      <c r="S14" s="5">
        <v>18</v>
      </c>
      <c r="T14" s="5">
        <v>19</v>
      </c>
      <c r="U14" s="5">
        <v>20</v>
      </c>
      <c r="V14" s="5">
        <v>21</v>
      </c>
      <c r="W14" s="5">
        <v>22</v>
      </c>
    </row>
    <row r="15" spans="1:23" ht="15.75" customHeight="1" thickBot="1">
      <c r="A15" s="271" t="s">
        <v>18</v>
      </c>
      <c r="B15" s="272"/>
      <c r="C15" s="273"/>
      <c r="D15" s="13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30" customHeight="1" thickBot="1">
      <c r="A16" s="8"/>
      <c r="B16" s="284" t="s">
        <v>15</v>
      </c>
      <c r="C16" s="285"/>
      <c r="D16" s="13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5.75" customHeight="1">
      <c r="A17" s="15">
        <v>1</v>
      </c>
      <c r="B17" s="19">
        <f>[1]Лист2!B4</f>
        <v>2</v>
      </c>
      <c r="C17" s="15" t="s">
        <v>29</v>
      </c>
      <c r="D17" s="27" t="s">
        <v>13</v>
      </c>
      <c r="E17" s="16">
        <v>1965</v>
      </c>
      <c r="F17" s="16">
        <v>2017</v>
      </c>
      <c r="G17" s="17" t="s">
        <v>54</v>
      </c>
      <c r="H17" s="17">
        <f>[1]Лист2!G4</f>
        <v>2</v>
      </c>
      <c r="I17" s="17">
        <f>[1]Лист2!H4</f>
        <v>2</v>
      </c>
      <c r="J17" s="18">
        <v>657.6</v>
      </c>
      <c r="K17" s="18">
        <v>609.79999999999995</v>
      </c>
      <c r="L17" s="18">
        <v>609.79999999999995</v>
      </c>
      <c r="M17" s="17">
        <v>20</v>
      </c>
      <c r="N17" s="243" t="s">
        <v>157</v>
      </c>
      <c r="O17" s="243" t="s">
        <v>157</v>
      </c>
      <c r="P17" s="243" t="s">
        <v>157</v>
      </c>
      <c r="Q17" s="18">
        <f t="shared" ref="Q17:Q23" si="0">U17</f>
        <v>2080670</v>
      </c>
      <c r="R17" s="18">
        <v>0</v>
      </c>
      <c r="S17" s="18">
        <v>0</v>
      </c>
      <c r="T17" s="18">
        <v>0</v>
      </c>
      <c r="U17" s="18">
        <f>'2.1'!C18</f>
        <v>2080670</v>
      </c>
      <c r="V17" s="18">
        <f t="shared" ref="V17:V23" si="1">Q17/K17</f>
        <v>3412.0531321744838</v>
      </c>
      <c r="W17" s="26">
        <v>44196</v>
      </c>
    </row>
    <row r="18" spans="1:23" ht="15.75" customHeight="1">
      <c r="A18" s="15">
        <v>2</v>
      </c>
      <c r="B18" s="15">
        <f>[1]Лист2!B5</f>
        <v>3</v>
      </c>
      <c r="C18" s="15" t="s">
        <v>30</v>
      </c>
      <c r="D18" s="27" t="s">
        <v>13</v>
      </c>
      <c r="E18" s="16">
        <v>1965</v>
      </c>
      <c r="F18" s="16">
        <v>1965</v>
      </c>
      <c r="G18" s="17" t="s">
        <v>54</v>
      </c>
      <c r="H18" s="17">
        <f>[1]Лист2!G5</f>
        <v>2</v>
      </c>
      <c r="I18" s="17">
        <v>2</v>
      </c>
      <c r="J18" s="18">
        <v>373</v>
      </c>
      <c r="K18" s="18">
        <v>326.2</v>
      </c>
      <c r="L18" s="18">
        <v>326.2</v>
      </c>
      <c r="M18" s="17">
        <v>12</v>
      </c>
      <c r="N18" s="243" t="s">
        <v>157</v>
      </c>
      <c r="O18" s="243" t="s">
        <v>157</v>
      </c>
      <c r="P18" s="243" t="s">
        <v>157</v>
      </c>
      <c r="Q18" s="18">
        <f>U18</f>
        <v>1596180</v>
      </c>
      <c r="R18" s="18">
        <v>0</v>
      </c>
      <c r="S18" s="18">
        <v>0</v>
      </c>
      <c r="T18" s="18">
        <v>0</v>
      </c>
      <c r="U18" s="18">
        <f>'2.1'!C19</f>
        <v>1596180</v>
      </c>
      <c r="V18" s="18">
        <f t="shared" si="1"/>
        <v>4893.2556713672593</v>
      </c>
      <c r="W18" s="26">
        <v>44196</v>
      </c>
    </row>
    <row r="19" spans="1:23" ht="15.75" customHeight="1">
      <c r="A19" s="15">
        <v>3</v>
      </c>
      <c r="B19" s="15"/>
      <c r="C19" s="15" t="s">
        <v>34</v>
      </c>
      <c r="D19" s="27" t="s">
        <v>13</v>
      </c>
      <c r="E19" s="16">
        <v>1965</v>
      </c>
      <c r="F19" s="16">
        <v>1965</v>
      </c>
      <c r="G19" s="17" t="s">
        <v>54</v>
      </c>
      <c r="H19" s="17">
        <v>2</v>
      </c>
      <c r="I19" s="17">
        <v>2</v>
      </c>
      <c r="J19" s="18">
        <v>635.29999999999995</v>
      </c>
      <c r="K19" s="18">
        <v>397.8</v>
      </c>
      <c r="L19" s="18">
        <v>397.8</v>
      </c>
      <c r="M19" s="17">
        <v>18</v>
      </c>
      <c r="N19" s="243" t="s">
        <v>157</v>
      </c>
      <c r="O19" s="243" t="s">
        <v>157</v>
      </c>
      <c r="P19" s="243" t="s">
        <v>157</v>
      </c>
      <c r="Q19" s="18">
        <f t="shared" si="0"/>
        <v>1682460</v>
      </c>
      <c r="R19" s="18">
        <v>0</v>
      </c>
      <c r="S19" s="18">
        <v>0</v>
      </c>
      <c r="T19" s="18">
        <v>0</v>
      </c>
      <c r="U19" s="18">
        <f>'2.1'!C20</f>
        <v>1682460</v>
      </c>
      <c r="V19" s="18">
        <f t="shared" si="1"/>
        <v>4229.411764705882</v>
      </c>
      <c r="W19" s="26">
        <v>44196</v>
      </c>
    </row>
    <row r="20" spans="1:23" ht="15.75" customHeight="1">
      <c r="A20" s="15">
        <v>4</v>
      </c>
      <c r="B20" s="15"/>
      <c r="C20" s="15" t="s">
        <v>35</v>
      </c>
      <c r="D20" s="27" t="s">
        <v>13</v>
      </c>
      <c r="E20" s="16">
        <v>1965</v>
      </c>
      <c r="F20" s="16">
        <v>1965</v>
      </c>
      <c r="G20" s="17" t="s">
        <v>54</v>
      </c>
      <c r="H20" s="17">
        <v>2</v>
      </c>
      <c r="I20" s="17">
        <v>2</v>
      </c>
      <c r="J20" s="18">
        <v>457.7</v>
      </c>
      <c r="K20" s="18">
        <v>403.4</v>
      </c>
      <c r="L20" s="18">
        <v>403.4</v>
      </c>
      <c r="M20" s="17">
        <v>20</v>
      </c>
      <c r="N20" s="243" t="s">
        <v>157</v>
      </c>
      <c r="O20" s="243" t="s">
        <v>157</v>
      </c>
      <c r="P20" s="243" t="s">
        <v>157</v>
      </c>
      <c r="Q20" s="18">
        <f t="shared" si="0"/>
        <v>1639320</v>
      </c>
      <c r="R20" s="18">
        <v>0</v>
      </c>
      <c r="S20" s="18">
        <v>0</v>
      </c>
      <c r="T20" s="18">
        <v>0</v>
      </c>
      <c r="U20" s="18">
        <f>'2.1'!C21</f>
        <v>1639320</v>
      </c>
      <c r="V20" s="18">
        <f t="shared" si="1"/>
        <v>4063.758056519584</v>
      </c>
      <c r="W20" s="26">
        <v>44196</v>
      </c>
    </row>
    <row r="21" spans="1:23" ht="15.75" customHeight="1">
      <c r="A21" s="15">
        <v>5</v>
      </c>
      <c r="B21" s="15"/>
      <c r="C21" s="15" t="s">
        <v>43</v>
      </c>
      <c r="D21" s="27" t="s">
        <v>13</v>
      </c>
      <c r="E21" s="16">
        <v>1964</v>
      </c>
      <c r="F21" s="16">
        <v>1964</v>
      </c>
      <c r="G21" s="17" t="s">
        <v>54</v>
      </c>
      <c r="H21" s="17">
        <v>2</v>
      </c>
      <c r="I21" s="17">
        <v>2</v>
      </c>
      <c r="J21" s="18">
        <v>680.9</v>
      </c>
      <c r="K21" s="18">
        <v>632.6</v>
      </c>
      <c r="L21" s="18">
        <v>632.6</v>
      </c>
      <c r="M21" s="17">
        <v>32</v>
      </c>
      <c r="N21" s="243" t="s">
        <v>157</v>
      </c>
      <c r="O21" s="243" t="s">
        <v>157</v>
      </c>
      <c r="P21" s="243" t="s">
        <v>157</v>
      </c>
      <c r="Q21" s="18">
        <f t="shared" si="0"/>
        <v>3923982</v>
      </c>
      <c r="R21" s="18">
        <v>0</v>
      </c>
      <c r="S21" s="18">
        <v>0</v>
      </c>
      <c r="T21" s="18">
        <v>0</v>
      </c>
      <c r="U21" s="18">
        <f>'2.1'!C22</f>
        <v>3923982</v>
      </c>
      <c r="V21" s="18">
        <f t="shared" si="1"/>
        <v>6202.9434081568133</v>
      </c>
      <c r="W21" s="26">
        <v>44196</v>
      </c>
    </row>
    <row r="22" spans="1:23" ht="15.75" customHeight="1">
      <c r="A22" s="15">
        <v>6</v>
      </c>
      <c r="B22" s="15"/>
      <c r="C22" s="15" t="s">
        <v>44</v>
      </c>
      <c r="D22" s="27" t="s">
        <v>13</v>
      </c>
      <c r="E22" s="16">
        <v>1968</v>
      </c>
      <c r="F22" s="16">
        <v>1968</v>
      </c>
      <c r="G22" s="17" t="s">
        <v>54</v>
      </c>
      <c r="H22" s="17">
        <v>2</v>
      </c>
      <c r="I22" s="17">
        <v>2</v>
      </c>
      <c r="J22" s="18">
        <v>1138.8</v>
      </c>
      <c r="K22" s="18">
        <v>731.5</v>
      </c>
      <c r="L22" s="18">
        <v>731.5</v>
      </c>
      <c r="M22" s="17">
        <v>21</v>
      </c>
      <c r="N22" s="243" t="s">
        <v>157</v>
      </c>
      <c r="O22" s="243" t="s">
        <v>157</v>
      </c>
      <c r="P22" s="243" t="s">
        <v>157</v>
      </c>
      <c r="Q22" s="18">
        <f t="shared" si="0"/>
        <v>2795472</v>
      </c>
      <c r="R22" s="18">
        <v>0</v>
      </c>
      <c r="S22" s="18">
        <v>0</v>
      </c>
      <c r="T22" s="18">
        <v>0</v>
      </c>
      <c r="U22" s="18">
        <f>'2.1'!C23</f>
        <v>2795472</v>
      </c>
      <c r="V22" s="18">
        <f t="shared" si="1"/>
        <v>3821.5611756664389</v>
      </c>
      <c r="W22" s="26">
        <v>44196</v>
      </c>
    </row>
    <row r="23" spans="1:23" ht="15.75" customHeight="1">
      <c r="A23" s="15">
        <v>7</v>
      </c>
      <c r="B23" s="15"/>
      <c r="C23" s="15" t="s">
        <v>45</v>
      </c>
      <c r="D23" s="27" t="s">
        <v>13</v>
      </c>
      <c r="E23" s="16">
        <v>1970</v>
      </c>
      <c r="F23" s="16">
        <v>1970</v>
      </c>
      <c r="G23" s="17" t="s">
        <v>54</v>
      </c>
      <c r="H23" s="17">
        <v>2</v>
      </c>
      <c r="I23" s="17">
        <v>2</v>
      </c>
      <c r="J23" s="18">
        <v>1100.0999999999999</v>
      </c>
      <c r="K23" s="18">
        <v>700.7</v>
      </c>
      <c r="L23" s="18">
        <v>700.7</v>
      </c>
      <c r="M23" s="17">
        <v>29</v>
      </c>
      <c r="N23" s="243" t="s">
        <v>157</v>
      </c>
      <c r="O23" s="243" t="s">
        <v>157</v>
      </c>
      <c r="P23" s="243" t="s">
        <v>157</v>
      </c>
      <c r="Q23" s="18">
        <f t="shared" si="0"/>
        <v>2756646</v>
      </c>
      <c r="R23" s="18">
        <v>0</v>
      </c>
      <c r="S23" s="18">
        <v>0</v>
      </c>
      <c r="T23" s="18">
        <v>0</v>
      </c>
      <c r="U23" s="18">
        <f>'2.1'!C24</f>
        <v>2756646</v>
      </c>
      <c r="V23" s="18">
        <f t="shared" si="1"/>
        <v>3934.1315827030112</v>
      </c>
      <c r="W23" s="26">
        <v>44196</v>
      </c>
    </row>
    <row r="24" spans="1:23" ht="62.25" customHeight="1" thickBot="1">
      <c r="A24" s="20"/>
      <c r="B24" s="21"/>
      <c r="C24" s="34" t="s">
        <v>32</v>
      </c>
      <c r="D24" s="28"/>
      <c r="E24" s="22"/>
      <c r="F24" s="23"/>
      <c r="G24" s="23"/>
      <c r="H24" s="23"/>
      <c r="I24" s="23"/>
      <c r="J24" s="24">
        <f t="shared" ref="J24:U24" si="2">SUM(J17:J23)</f>
        <v>5043.3999999999996</v>
      </c>
      <c r="K24" s="24">
        <f t="shared" si="2"/>
        <v>3802</v>
      </c>
      <c r="L24" s="24">
        <f t="shared" si="2"/>
        <v>3802</v>
      </c>
      <c r="M24" s="23">
        <f t="shared" si="2"/>
        <v>152</v>
      </c>
      <c r="N24" s="23"/>
      <c r="O24" s="23"/>
      <c r="P24" s="23"/>
      <c r="Q24" s="24">
        <f t="shared" si="2"/>
        <v>16474730</v>
      </c>
      <c r="R24" s="24">
        <f t="shared" si="2"/>
        <v>0</v>
      </c>
      <c r="S24" s="24">
        <f t="shared" si="2"/>
        <v>0</v>
      </c>
      <c r="T24" s="24">
        <f t="shared" si="2"/>
        <v>0</v>
      </c>
      <c r="U24" s="24">
        <f t="shared" si="2"/>
        <v>16474730</v>
      </c>
      <c r="V24" s="24"/>
      <c r="W24" s="25"/>
    </row>
    <row r="25" spans="1:23" ht="15.75" thickBot="1">
      <c r="A25" s="271" t="s">
        <v>19</v>
      </c>
      <c r="B25" s="272"/>
      <c r="C25" s="273"/>
      <c r="D25" s="29"/>
      <c r="E25" s="9"/>
      <c r="F25" s="9"/>
      <c r="G25" s="9"/>
      <c r="H25" s="37"/>
      <c r="I25" s="37"/>
      <c r="J25" s="9"/>
      <c r="K25" s="9"/>
      <c r="L25" s="9"/>
      <c r="M25" s="37"/>
      <c r="N25" s="37"/>
      <c r="O25" s="37"/>
      <c r="P25" s="37"/>
      <c r="Q25" s="9"/>
      <c r="R25" s="9"/>
      <c r="S25" s="9"/>
      <c r="T25" s="9"/>
      <c r="U25" s="9"/>
      <c r="V25" s="14"/>
      <c r="W25" s="9"/>
    </row>
    <row r="26" spans="1:23" ht="21" customHeight="1" thickBot="1">
      <c r="A26" s="274" t="s">
        <v>15</v>
      </c>
      <c r="B26" s="275"/>
      <c r="C26" s="276"/>
      <c r="D26" s="29"/>
      <c r="E26" s="9"/>
      <c r="F26" s="9"/>
      <c r="G26" s="9"/>
      <c r="H26" s="37"/>
      <c r="I26" s="37"/>
      <c r="J26" s="9"/>
      <c r="K26" s="9"/>
      <c r="L26" s="9"/>
      <c r="M26" s="37"/>
      <c r="N26" s="37"/>
      <c r="O26" s="37"/>
      <c r="P26" s="37"/>
      <c r="Q26" s="9"/>
      <c r="R26" s="9"/>
      <c r="S26" s="9"/>
      <c r="T26" s="9"/>
      <c r="U26" s="9"/>
      <c r="V26" s="14"/>
      <c r="W26" s="9"/>
    </row>
    <row r="27" spans="1:23" ht="15.75" customHeight="1">
      <c r="A27" s="15">
        <v>1</v>
      </c>
      <c r="B27" s="15">
        <v>1</v>
      </c>
      <c r="C27" s="15" t="s">
        <v>21</v>
      </c>
      <c r="D27" s="27" t="s">
        <v>13</v>
      </c>
      <c r="E27" s="16">
        <v>1971</v>
      </c>
      <c r="F27" s="16">
        <v>1971</v>
      </c>
      <c r="G27" s="17" t="s">
        <v>54</v>
      </c>
      <c r="H27" s="17">
        <f>[1]Лист2!G11</f>
        <v>2</v>
      </c>
      <c r="I27" s="17">
        <v>1</v>
      </c>
      <c r="J27" s="18">
        <v>693</v>
      </c>
      <c r="K27" s="39">
        <v>360</v>
      </c>
      <c r="L27" s="18">
        <v>360</v>
      </c>
      <c r="M27" s="17">
        <v>12</v>
      </c>
      <c r="N27" s="243" t="s">
        <v>157</v>
      </c>
      <c r="O27" s="243" t="s">
        <v>157</v>
      </c>
      <c r="P27" s="243" t="s">
        <v>157</v>
      </c>
      <c r="Q27" s="38">
        <f>U27</f>
        <v>287256</v>
      </c>
      <c r="R27" s="38">
        <v>0</v>
      </c>
      <c r="S27" s="38">
        <v>0</v>
      </c>
      <c r="T27" s="38">
        <v>0</v>
      </c>
      <c r="U27" s="38">
        <f>'2.1'!C27</f>
        <v>287256</v>
      </c>
      <c r="V27" s="38">
        <f t="shared" ref="V27:V41" si="3">Q27/K27</f>
        <v>797.93333333333328</v>
      </c>
      <c r="W27" s="26">
        <v>44561</v>
      </c>
    </row>
    <row r="28" spans="1:23" ht="15.75" customHeight="1">
      <c r="A28" s="15">
        <v>2</v>
      </c>
      <c r="B28" s="15">
        <v>2</v>
      </c>
      <c r="C28" s="15" t="s">
        <v>24</v>
      </c>
      <c r="D28" s="27" t="s">
        <v>13</v>
      </c>
      <c r="E28" s="16">
        <v>1971</v>
      </c>
      <c r="F28" s="16">
        <v>1971</v>
      </c>
      <c r="G28" s="17" t="s">
        <v>54</v>
      </c>
      <c r="H28" s="17">
        <f>[1]Лист2!G12</f>
        <v>2</v>
      </c>
      <c r="I28" s="17">
        <f>[1]Лист2!H12</f>
        <v>2</v>
      </c>
      <c r="J28" s="18">
        <v>1072.9000000000001</v>
      </c>
      <c r="K28" s="39">
        <v>565.70000000000005</v>
      </c>
      <c r="L28" s="18">
        <v>565.70000000000005</v>
      </c>
      <c r="M28" s="17">
        <v>30</v>
      </c>
      <c r="N28" s="243" t="s">
        <v>157</v>
      </c>
      <c r="O28" s="243" t="s">
        <v>157</v>
      </c>
      <c r="P28" s="243" t="s">
        <v>157</v>
      </c>
      <c r="Q28" s="38">
        <f t="shared" ref="Q28:Q41" si="4">U28</f>
        <v>507082.8</v>
      </c>
      <c r="R28" s="38">
        <v>0</v>
      </c>
      <c r="S28" s="38">
        <v>0</v>
      </c>
      <c r="T28" s="38">
        <v>0</v>
      </c>
      <c r="U28" s="38">
        <f>'2.1'!C28</f>
        <v>507082.8</v>
      </c>
      <c r="V28" s="38">
        <f t="shared" si="3"/>
        <v>896.38112073537206</v>
      </c>
      <c r="W28" s="26">
        <v>44561</v>
      </c>
    </row>
    <row r="29" spans="1:23" ht="15.75" customHeight="1">
      <c r="A29" s="15">
        <v>3</v>
      </c>
      <c r="B29" s="15"/>
      <c r="C29" s="15" t="s">
        <v>25</v>
      </c>
      <c r="D29" s="27" t="s">
        <v>13</v>
      </c>
      <c r="E29" s="16">
        <v>1960</v>
      </c>
      <c r="F29" s="16">
        <v>2018</v>
      </c>
      <c r="G29" s="17" t="s">
        <v>54</v>
      </c>
      <c r="H29" s="35">
        <v>2</v>
      </c>
      <c r="I29" s="35">
        <v>2</v>
      </c>
      <c r="J29" s="36">
        <v>636.55999999999995</v>
      </c>
      <c r="K29" s="39">
        <v>586.55999999999995</v>
      </c>
      <c r="L29" s="36">
        <v>586.55999999999995</v>
      </c>
      <c r="M29" s="35">
        <v>15</v>
      </c>
      <c r="N29" s="244" t="s">
        <v>157</v>
      </c>
      <c r="O29" s="244" t="s">
        <v>157</v>
      </c>
      <c r="P29" s="244" t="s">
        <v>157</v>
      </c>
      <c r="Q29" s="38">
        <f t="shared" si="4"/>
        <v>548184</v>
      </c>
      <c r="R29" s="38">
        <v>0</v>
      </c>
      <c r="S29" s="38">
        <v>0</v>
      </c>
      <c r="T29" s="38">
        <v>0</v>
      </c>
      <c r="U29" s="38">
        <f>'2.1'!C29</f>
        <v>548184</v>
      </c>
      <c r="V29" s="38">
        <f t="shared" si="3"/>
        <v>934.57446808510645</v>
      </c>
      <c r="W29" s="26">
        <v>44561</v>
      </c>
    </row>
    <row r="30" spans="1:23" ht="15.75" customHeight="1">
      <c r="A30" s="15">
        <v>4</v>
      </c>
      <c r="B30" s="15"/>
      <c r="C30" s="15" t="s">
        <v>34</v>
      </c>
      <c r="D30" s="27" t="s">
        <v>13</v>
      </c>
      <c r="E30" s="16">
        <v>1965</v>
      </c>
      <c r="F30" s="16">
        <v>1965</v>
      </c>
      <c r="G30" s="17" t="s">
        <v>54</v>
      </c>
      <c r="H30" s="35">
        <v>2</v>
      </c>
      <c r="I30" s="35">
        <v>2</v>
      </c>
      <c r="J30" s="36">
        <v>635.29999999999995</v>
      </c>
      <c r="K30" s="39">
        <v>397.8</v>
      </c>
      <c r="L30" s="36">
        <v>397.8</v>
      </c>
      <c r="M30" s="35">
        <v>18</v>
      </c>
      <c r="N30" s="244" t="s">
        <v>157</v>
      </c>
      <c r="O30" s="244" t="s">
        <v>157</v>
      </c>
      <c r="P30" s="244" t="s">
        <v>157</v>
      </c>
      <c r="Q30" s="38">
        <f t="shared" si="4"/>
        <v>1924254.7999999998</v>
      </c>
      <c r="R30" s="38">
        <v>0</v>
      </c>
      <c r="S30" s="38">
        <v>0</v>
      </c>
      <c r="T30" s="38">
        <v>0</v>
      </c>
      <c r="U30" s="38">
        <f>'2.1'!C30</f>
        <v>1924254.7999999998</v>
      </c>
      <c r="V30" s="38">
        <f t="shared" si="3"/>
        <v>4837.241830065359</v>
      </c>
      <c r="W30" s="26">
        <v>44561</v>
      </c>
    </row>
    <row r="31" spans="1:23" ht="15.75" customHeight="1">
      <c r="A31" s="15">
        <v>5</v>
      </c>
      <c r="B31" s="15"/>
      <c r="C31" s="15" t="s">
        <v>35</v>
      </c>
      <c r="D31" s="27" t="s">
        <v>13</v>
      </c>
      <c r="E31" s="16">
        <v>1965</v>
      </c>
      <c r="F31" s="16">
        <v>1965</v>
      </c>
      <c r="G31" s="17" t="s">
        <v>54</v>
      </c>
      <c r="H31" s="35">
        <v>2</v>
      </c>
      <c r="I31" s="35">
        <v>2</v>
      </c>
      <c r="J31" s="36">
        <v>457.7</v>
      </c>
      <c r="K31" s="39">
        <v>403.4</v>
      </c>
      <c r="L31" s="36">
        <v>403.4</v>
      </c>
      <c r="M31" s="35">
        <v>20</v>
      </c>
      <c r="N31" s="244" t="s">
        <v>157</v>
      </c>
      <c r="O31" s="244" t="s">
        <v>157</v>
      </c>
      <c r="P31" s="244" t="s">
        <v>157</v>
      </c>
      <c r="Q31" s="38">
        <f t="shared" si="4"/>
        <v>2281626.7999999998</v>
      </c>
      <c r="R31" s="38">
        <v>0</v>
      </c>
      <c r="S31" s="38">
        <v>0</v>
      </c>
      <c r="T31" s="38">
        <v>0</v>
      </c>
      <c r="U31" s="38">
        <f>'2.1'!C31</f>
        <v>2281626.7999999998</v>
      </c>
      <c r="V31" s="38">
        <f t="shared" si="3"/>
        <v>5655.9910758552305</v>
      </c>
      <c r="W31" s="26">
        <v>44561</v>
      </c>
    </row>
    <row r="32" spans="1:23" ht="15.75" customHeight="1">
      <c r="A32" s="15">
        <v>6</v>
      </c>
      <c r="B32" s="15"/>
      <c r="C32" s="15" t="s">
        <v>36</v>
      </c>
      <c r="D32" s="27" t="s">
        <v>13</v>
      </c>
      <c r="E32" s="16">
        <v>1968</v>
      </c>
      <c r="F32" s="16">
        <v>1968</v>
      </c>
      <c r="G32" s="17" t="s">
        <v>54</v>
      </c>
      <c r="H32" s="35">
        <v>2</v>
      </c>
      <c r="I32" s="35">
        <v>2</v>
      </c>
      <c r="J32" s="36">
        <v>1115.9000000000001</v>
      </c>
      <c r="K32" s="39">
        <v>709.7</v>
      </c>
      <c r="L32" s="36">
        <v>709.7</v>
      </c>
      <c r="M32" s="35">
        <v>31</v>
      </c>
      <c r="N32" s="244" t="s">
        <v>157</v>
      </c>
      <c r="O32" s="244" t="s">
        <v>157</v>
      </c>
      <c r="P32" s="244" t="s">
        <v>157</v>
      </c>
      <c r="Q32" s="38">
        <f t="shared" si="4"/>
        <v>237980</v>
      </c>
      <c r="R32" s="38">
        <v>0</v>
      </c>
      <c r="S32" s="38">
        <v>0</v>
      </c>
      <c r="T32" s="38">
        <v>0</v>
      </c>
      <c r="U32" s="38">
        <f>'2.1'!C32</f>
        <v>237980</v>
      </c>
      <c r="V32" s="38">
        <f t="shared" si="3"/>
        <v>335.32478512047339</v>
      </c>
      <c r="W32" s="26">
        <v>44561</v>
      </c>
    </row>
    <row r="33" spans="1:23" ht="15.75" customHeight="1">
      <c r="A33" s="15">
        <v>7</v>
      </c>
      <c r="B33" s="15"/>
      <c r="C33" s="15" t="s">
        <v>39</v>
      </c>
      <c r="D33" s="27" t="s">
        <v>13</v>
      </c>
      <c r="E33" s="16">
        <v>1965</v>
      </c>
      <c r="F33" s="16">
        <v>1965</v>
      </c>
      <c r="G33" s="17" t="s">
        <v>54</v>
      </c>
      <c r="H33" s="17">
        <v>2</v>
      </c>
      <c r="I33" s="17">
        <v>2</v>
      </c>
      <c r="J33" s="18">
        <v>617</v>
      </c>
      <c r="K33" s="39">
        <v>381</v>
      </c>
      <c r="L33" s="18">
        <v>381</v>
      </c>
      <c r="M33" s="17">
        <v>14</v>
      </c>
      <c r="N33" s="243" t="s">
        <v>157</v>
      </c>
      <c r="O33" s="243" t="s">
        <v>157</v>
      </c>
      <c r="P33" s="243" t="s">
        <v>157</v>
      </c>
      <c r="Q33" s="38">
        <f t="shared" si="4"/>
        <v>2150681.4</v>
      </c>
      <c r="R33" s="38">
        <v>0</v>
      </c>
      <c r="S33" s="38">
        <v>0</v>
      </c>
      <c r="T33" s="38">
        <v>0</v>
      </c>
      <c r="U33" s="38">
        <f>'2.1'!C33</f>
        <v>2150681.4</v>
      </c>
      <c r="V33" s="38">
        <f t="shared" si="3"/>
        <v>5644.8330708661415</v>
      </c>
      <c r="W33" s="26">
        <v>44561</v>
      </c>
    </row>
    <row r="34" spans="1:23" ht="15.75" customHeight="1">
      <c r="A34" s="15">
        <v>8</v>
      </c>
      <c r="B34" s="15"/>
      <c r="C34" s="15" t="s">
        <v>40</v>
      </c>
      <c r="D34" s="27" t="s">
        <v>13</v>
      </c>
      <c r="E34" s="16">
        <v>1968</v>
      </c>
      <c r="F34" s="16">
        <v>1968</v>
      </c>
      <c r="G34" s="17" t="s">
        <v>54</v>
      </c>
      <c r="H34" s="17">
        <v>2</v>
      </c>
      <c r="I34" s="17">
        <v>2</v>
      </c>
      <c r="J34" s="18">
        <v>564.5</v>
      </c>
      <c r="K34" s="39">
        <v>342.3</v>
      </c>
      <c r="L34" s="18">
        <v>342.3</v>
      </c>
      <c r="M34" s="17">
        <v>19</v>
      </c>
      <c r="N34" s="243" t="s">
        <v>157</v>
      </c>
      <c r="O34" s="243" t="s">
        <v>157</v>
      </c>
      <c r="P34" s="243" t="s">
        <v>157</v>
      </c>
      <c r="Q34" s="38">
        <f t="shared" si="4"/>
        <v>404351</v>
      </c>
      <c r="R34" s="38">
        <v>0</v>
      </c>
      <c r="S34" s="38">
        <v>0</v>
      </c>
      <c r="T34" s="38">
        <v>0</v>
      </c>
      <c r="U34" s="38">
        <f>'2.1'!C34</f>
        <v>404351</v>
      </c>
      <c r="V34" s="38">
        <f t="shared" si="3"/>
        <v>1181.2766579024246</v>
      </c>
      <c r="W34" s="26">
        <v>44561</v>
      </c>
    </row>
    <row r="35" spans="1:23" ht="15.75" customHeight="1">
      <c r="A35" s="15">
        <v>9</v>
      </c>
      <c r="B35" s="15"/>
      <c r="C35" s="15" t="s">
        <v>43</v>
      </c>
      <c r="D35" s="27" t="s">
        <v>13</v>
      </c>
      <c r="E35" s="16">
        <v>1964</v>
      </c>
      <c r="F35" s="16">
        <v>1964</v>
      </c>
      <c r="G35" s="17" t="s">
        <v>54</v>
      </c>
      <c r="H35" s="17">
        <v>2</v>
      </c>
      <c r="I35" s="17">
        <v>2</v>
      </c>
      <c r="J35" s="18">
        <v>680.9</v>
      </c>
      <c r="K35" s="39">
        <v>632.6</v>
      </c>
      <c r="L35" s="18">
        <v>632.6</v>
      </c>
      <c r="M35" s="17">
        <v>32</v>
      </c>
      <c r="N35" s="243" t="s">
        <v>157</v>
      </c>
      <c r="O35" s="243" t="s">
        <v>157</v>
      </c>
      <c r="P35" s="243" t="s">
        <v>157</v>
      </c>
      <c r="Q35" s="38">
        <f t="shared" si="4"/>
        <v>1015578</v>
      </c>
      <c r="R35" s="38">
        <v>0</v>
      </c>
      <c r="S35" s="38">
        <v>0</v>
      </c>
      <c r="T35" s="38">
        <v>0</v>
      </c>
      <c r="U35" s="38">
        <f>'2.1'!C35</f>
        <v>1015578</v>
      </c>
      <c r="V35" s="38">
        <f t="shared" si="3"/>
        <v>1605.4030983243756</v>
      </c>
      <c r="W35" s="26">
        <v>44561</v>
      </c>
    </row>
    <row r="36" spans="1:23" ht="15.75" customHeight="1">
      <c r="A36" s="15">
        <v>10</v>
      </c>
      <c r="B36" s="15"/>
      <c r="C36" s="15" t="s">
        <v>44</v>
      </c>
      <c r="D36" s="27" t="s">
        <v>13</v>
      </c>
      <c r="E36" s="16">
        <v>1968</v>
      </c>
      <c r="F36" s="16">
        <v>1968</v>
      </c>
      <c r="G36" s="17" t="s">
        <v>54</v>
      </c>
      <c r="H36" s="17">
        <v>2</v>
      </c>
      <c r="I36" s="17">
        <v>2</v>
      </c>
      <c r="J36" s="18">
        <v>1138.8</v>
      </c>
      <c r="K36" s="39">
        <v>731.5</v>
      </c>
      <c r="L36" s="18">
        <v>731.5</v>
      </c>
      <c r="M36" s="17">
        <v>21</v>
      </c>
      <c r="N36" s="243" t="s">
        <v>157</v>
      </c>
      <c r="O36" s="243" t="s">
        <v>157</v>
      </c>
      <c r="P36" s="243" t="s">
        <v>157</v>
      </c>
      <c r="Q36" s="38">
        <f t="shared" si="4"/>
        <v>1149255.3999999999</v>
      </c>
      <c r="R36" s="38">
        <v>0</v>
      </c>
      <c r="S36" s="38">
        <v>0</v>
      </c>
      <c r="T36" s="38">
        <v>0</v>
      </c>
      <c r="U36" s="38">
        <f>'2.1'!C36</f>
        <v>1149255.3999999999</v>
      </c>
      <c r="V36" s="38">
        <f t="shared" si="3"/>
        <v>1571.0941900205057</v>
      </c>
      <c r="W36" s="26">
        <v>44561</v>
      </c>
    </row>
    <row r="37" spans="1:23" ht="15.75" customHeight="1">
      <c r="A37" s="15">
        <v>11</v>
      </c>
      <c r="B37" s="15"/>
      <c r="C37" s="15" t="s">
        <v>45</v>
      </c>
      <c r="D37" s="27" t="s">
        <v>13</v>
      </c>
      <c r="E37" s="16">
        <v>1970</v>
      </c>
      <c r="F37" s="16">
        <v>1970</v>
      </c>
      <c r="G37" s="17" t="s">
        <v>54</v>
      </c>
      <c r="H37" s="17">
        <v>2</v>
      </c>
      <c r="I37" s="17">
        <v>2</v>
      </c>
      <c r="J37" s="18">
        <v>1100.0999999999999</v>
      </c>
      <c r="K37" s="39">
        <v>700.7</v>
      </c>
      <c r="L37" s="18">
        <v>700.7</v>
      </c>
      <c r="M37" s="17">
        <v>29</v>
      </c>
      <c r="N37" s="243" t="s">
        <v>157</v>
      </c>
      <c r="O37" s="243" t="s">
        <v>157</v>
      </c>
      <c r="P37" s="243" t="s">
        <v>157</v>
      </c>
      <c r="Q37" s="38">
        <f t="shared" si="4"/>
        <v>2108589.6</v>
      </c>
      <c r="R37" s="38">
        <v>0</v>
      </c>
      <c r="S37" s="38">
        <v>0</v>
      </c>
      <c r="T37" s="38">
        <v>0</v>
      </c>
      <c r="U37" s="38">
        <f>'2.1'!C37</f>
        <v>2108589.6</v>
      </c>
      <c r="V37" s="38">
        <f t="shared" si="3"/>
        <v>3009.2615955473098</v>
      </c>
      <c r="W37" s="26">
        <v>44561</v>
      </c>
    </row>
    <row r="38" spans="1:23" ht="15.75" customHeight="1">
      <c r="A38" s="15">
        <v>12</v>
      </c>
      <c r="B38" s="15"/>
      <c r="C38" s="15" t="s">
        <v>41</v>
      </c>
      <c r="D38" s="27" t="s">
        <v>13</v>
      </c>
      <c r="E38" s="16">
        <v>1970</v>
      </c>
      <c r="F38" s="16">
        <v>1970</v>
      </c>
      <c r="G38" s="17" t="s">
        <v>54</v>
      </c>
      <c r="H38" s="17">
        <v>2</v>
      </c>
      <c r="I38" s="17">
        <v>2</v>
      </c>
      <c r="J38" s="18">
        <v>1136.7</v>
      </c>
      <c r="K38" s="39">
        <v>728.3</v>
      </c>
      <c r="L38" s="18">
        <v>728.3</v>
      </c>
      <c r="M38" s="17">
        <v>24</v>
      </c>
      <c r="N38" s="243" t="s">
        <v>157</v>
      </c>
      <c r="O38" s="243" t="s">
        <v>157</v>
      </c>
      <c r="P38" s="243" t="s">
        <v>157</v>
      </c>
      <c r="Q38" s="38">
        <f t="shared" si="4"/>
        <v>1449682.2000000002</v>
      </c>
      <c r="R38" s="38">
        <v>0</v>
      </c>
      <c r="S38" s="38">
        <v>0</v>
      </c>
      <c r="T38" s="38">
        <v>0</v>
      </c>
      <c r="U38" s="38">
        <f>'2.1'!C38</f>
        <v>1449682.2000000002</v>
      </c>
      <c r="V38" s="38">
        <f t="shared" si="3"/>
        <v>1990.5014417135799</v>
      </c>
      <c r="W38" s="26">
        <v>44561</v>
      </c>
    </row>
    <row r="39" spans="1:23" ht="15.75" customHeight="1">
      <c r="A39" s="15">
        <v>13</v>
      </c>
      <c r="B39" s="15"/>
      <c r="C39" s="15" t="s">
        <v>42</v>
      </c>
      <c r="D39" s="27" t="s">
        <v>13</v>
      </c>
      <c r="E39" s="16">
        <v>1970</v>
      </c>
      <c r="F39" s="16">
        <v>1970</v>
      </c>
      <c r="G39" s="17" t="s">
        <v>54</v>
      </c>
      <c r="H39" s="17">
        <v>2</v>
      </c>
      <c r="I39" s="17">
        <v>3</v>
      </c>
      <c r="J39" s="18">
        <v>1061.0999999999999</v>
      </c>
      <c r="K39" s="18">
        <v>987.9</v>
      </c>
      <c r="L39" s="18">
        <v>987.9</v>
      </c>
      <c r="M39" s="17">
        <v>44</v>
      </c>
      <c r="N39" s="243" t="s">
        <v>157</v>
      </c>
      <c r="O39" s="243" t="s">
        <v>157</v>
      </c>
      <c r="P39" s="243" t="s">
        <v>157</v>
      </c>
      <c r="Q39" s="38">
        <f t="shared" si="4"/>
        <v>476611.99999999994</v>
      </c>
      <c r="R39" s="38">
        <v>0</v>
      </c>
      <c r="S39" s="38">
        <v>0</v>
      </c>
      <c r="T39" s="38">
        <v>0</v>
      </c>
      <c r="U39" s="38">
        <f>'2.1'!C39</f>
        <v>476611.99999999994</v>
      </c>
      <c r="V39" s="38">
        <f t="shared" si="3"/>
        <v>482.44964065188782</v>
      </c>
      <c r="W39" s="26">
        <v>44561</v>
      </c>
    </row>
    <row r="40" spans="1:23" ht="15.75" customHeight="1">
      <c r="A40" s="15">
        <v>14</v>
      </c>
      <c r="B40" s="15"/>
      <c r="C40" s="15" t="s">
        <v>55</v>
      </c>
      <c r="D40" s="27" t="s">
        <v>13</v>
      </c>
      <c r="E40" s="16">
        <v>1979</v>
      </c>
      <c r="F40" s="16">
        <v>1979</v>
      </c>
      <c r="G40" s="17" t="s">
        <v>54</v>
      </c>
      <c r="H40" s="17">
        <v>2</v>
      </c>
      <c r="I40" s="17">
        <v>1</v>
      </c>
      <c r="J40" s="18">
        <v>420</v>
      </c>
      <c r="K40" s="39">
        <v>301.10000000000002</v>
      </c>
      <c r="L40" s="18">
        <v>263.5</v>
      </c>
      <c r="M40" s="17">
        <v>20</v>
      </c>
      <c r="N40" s="243" t="s">
        <v>157</v>
      </c>
      <c r="O40" s="243" t="s">
        <v>157</v>
      </c>
      <c r="P40" s="243" t="s">
        <v>157</v>
      </c>
      <c r="Q40" s="38">
        <f t="shared" si="4"/>
        <v>119900</v>
      </c>
      <c r="R40" s="38">
        <v>0</v>
      </c>
      <c r="S40" s="38">
        <v>0</v>
      </c>
      <c r="T40" s="38">
        <v>0</v>
      </c>
      <c r="U40" s="38">
        <f>'2.1'!C40</f>
        <v>119900</v>
      </c>
      <c r="V40" s="38">
        <f t="shared" si="3"/>
        <v>398.20657588840913</v>
      </c>
      <c r="W40" s="26">
        <v>44561</v>
      </c>
    </row>
    <row r="41" spans="1:23" ht="15.75" customHeight="1">
      <c r="A41" s="15">
        <v>15</v>
      </c>
      <c r="B41" s="15"/>
      <c r="C41" s="15" t="s">
        <v>52</v>
      </c>
      <c r="D41" s="27" t="s">
        <v>13</v>
      </c>
      <c r="E41" s="16">
        <v>1972</v>
      </c>
      <c r="F41" s="16">
        <v>1972</v>
      </c>
      <c r="G41" s="17" t="s">
        <v>54</v>
      </c>
      <c r="H41" s="17">
        <v>2</v>
      </c>
      <c r="I41" s="17">
        <v>2</v>
      </c>
      <c r="J41" s="18">
        <v>682.35</v>
      </c>
      <c r="K41" s="39">
        <v>394.9</v>
      </c>
      <c r="L41" s="18">
        <v>394.9</v>
      </c>
      <c r="M41" s="17">
        <v>16</v>
      </c>
      <c r="N41" s="243" t="s">
        <v>157</v>
      </c>
      <c r="O41" s="243" t="s">
        <v>157</v>
      </c>
      <c r="P41" s="243" t="s">
        <v>157</v>
      </c>
      <c r="Q41" s="38">
        <f t="shared" si="4"/>
        <v>1433224</v>
      </c>
      <c r="R41" s="38">
        <v>0</v>
      </c>
      <c r="S41" s="38">
        <v>0</v>
      </c>
      <c r="T41" s="38">
        <v>0</v>
      </c>
      <c r="U41" s="38">
        <f>'2.1'!C41</f>
        <v>1433224</v>
      </c>
      <c r="V41" s="38">
        <f t="shared" si="3"/>
        <v>3629.3340086097746</v>
      </c>
      <c r="W41" s="26">
        <v>44561</v>
      </c>
    </row>
    <row r="42" spans="1:23" ht="53.25" customHeight="1">
      <c r="A42" s="286" t="s">
        <v>33</v>
      </c>
      <c r="B42" s="286"/>
      <c r="C42" s="286"/>
      <c r="D42" s="286"/>
      <c r="E42" s="286"/>
      <c r="F42" s="286"/>
      <c r="G42" s="23" t="s">
        <v>56</v>
      </c>
      <c r="H42" s="23"/>
      <c r="I42" s="23"/>
      <c r="J42" s="24">
        <f t="shared" ref="J42:U42" si="5">SUM(J27:J41)</f>
        <v>12012.810000000001</v>
      </c>
      <c r="K42" s="24">
        <f t="shared" si="5"/>
        <v>8223.4600000000009</v>
      </c>
      <c r="L42" s="24">
        <f t="shared" si="5"/>
        <v>8185.86</v>
      </c>
      <c r="M42" s="23">
        <f t="shared" si="5"/>
        <v>345</v>
      </c>
      <c r="N42" s="23"/>
      <c r="O42" s="23"/>
      <c r="P42" s="23"/>
      <c r="Q42" s="24">
        <f t="shared" si="5"/>
        <v>16094258</v>
      </c>
      <c r="R42" s="24">
        <f t="shared" si="5"/>
        <v>0</v>
      </c>
      <c r="S42" s="24">
        <f t="shared" si="5"/>
        <v>0</v>
      </c>
      <c r="T42" s="24">
        <f t="shared" si="5"/>
        <v>0</v>
      </c>
      <c r="U42" s="24">
        <f t="shared" si="5"/>
        <v>16094258</v>
      </c>
      <c r="V42" s="24"/>
      <c r="W42" s="133"/>
    </row>
    <row r="43" spans="1:23" ht="15.75" customHeight="1" thickBot="1">
      <c r="A43" s="293" t="s">
        <v>20</v>
      </c>
      <c r="B43" s="294"/>
      <c r="C43" s="295"/>
      <c r="D43" s="128"/>
      <c r="E43" s="129"/>
      <c r="F43" s="130"/>
      <c r="G43" s="9"/>
      <c r="H43" s="9"/>
      <c r="I43" s="9"/>
      <c r="J43" s="9"/>
      <c r="K43" s="131"/>
      <c r="L43" s="9"/>
      <c r="M43" s="9"/>
      <c r="N43" s="9"/>
      <c r="O43" s="9"/>
      <c r="P43" s="9"/>
      <c r="Q43" s="131"/>
      <c r="R43" s="9"/>
      <c r="S43" s="9"/>
      <c r="T43" s="9"/>
      <c r="U43" s="131"/>
      <c r="V43" s="132"/>
      <c r="W43" s="132"/>
    </row>
    <row r="44" spans="1:23" ht="30" customHeight="1">
      <c r="A44" s="296" t="str">
        <f t="shared" ref="A44" si="6">$A$26</f>
        <v>Ипатовский городской округ Ставропольского края</v>
      </c>
      <c r="B44" s="297"/>
      <c r="C44" s="298"/>
      <c r="D44" s="30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2"/>
      <c r="R44" s="31"/>
      <c r="S44" s="31"/>
      <c r="T44" s="31"/>
      <c r="U44" s="32"/>
      <c r="V44" s="33"/>
      <c r="W44" s="33"/>
    </row>
    <row r="45" spans="1:23" ht="18.75" customHeight="1" thickBot="1">
      <c r="A45" s="40">
        <v>1</v>
      </c>
      <c r="B45" s="41">
        <f>[1]Лист2!B16</f>
        <v>1</v>
      </c>
      <c r="C45" s="42" t="s">
        <v>21</v>
      </c>
      <c r="D45" s="43" t="s">
        <v>13</v>
      </c>
      <c r="E45" s="44">
        <v>1971</v>
      </c>
      <c r="F45" s="44">
        <v>1971</v>
      </c>
      <c r="G45" s="53" t="s">
        <v>54</v>
      </c>
      <c r="H45" s="44">
        <v>2</v>
      </c>
      <c r="I45" s="44">
        <v>1</v>
      </c>
      <c r="J45" s="52">
        <v>693</v>
      </c>
      <c r="K45" s="52">
        <v>360</v>
      </c>
      <c r="L45" s="52">
        <v>360</v>
      </c>
      <c r="M45" s="44">
        <v>12</v>
      </c>
      <c r="N45" s="44" t="s">
        <v>157</v>
      </c>
      <c r="O45" s="44" t="s">
        <v>157</v>
      </c>
      <c r="P45" s="44" t="s">
        <v>157</v>
      </c>
      <c r="Q45" s="46">
        <f>U45</f>
        <v>96824</v>
      </c>
      <c r="R45" s="46">
        <v>0</v>
      </c>
      <c r="S45" s="46">
        <v>0</v>
      </c>
      <c r="T45" s="46">
        <v>0</v>
      </c>
      <c r="U45" s="46">
        <f>'2.1'!C44</f>
        <v>96824</v>
      </c>
      <c r="V45" s="46">
        <f t="shared" ref="V45:V53" si="7">Q45/K45</f>
        <v>268.95555555555558</v>
      </c>
      <c r="W45" s="47">
        <v>44926</v>
      </c>
    </row>
    <row r="46" spans="1:23" ht="17.25" customHeight="1" thickBot="1">
      <c r="A46" s="40">
        <v>2</v>
      </c>
      <c r="B46" s="41">
        <f>[1]Лист2!B17</f>
        <v>2</v>
      </c>
      <c r="C46" s="42" t="s">
        <v>22</v>
      </c>
      <c r="D46" s="43" t="s">
        <v>13</v>
      </c>
      <c r="E46" s="44">
        <v>1976</v>
      </c>
      <c r="F46" s="44">
        <v>2013</v>
      </c>
      <c r="G46" s="53" t="s">
        <v>54</v>
      </c>
      <c r="H46" s="44">
        <f>[1]Лист2!G17</f>
        <v>2</v>
      </c>
      <c r="I46" s="44">
        <f>[1]Лист2!H17</f>
        <v>2</v>
      </c>
      <c r="J46" s="52">
        <v>604.5</v>
      </c>
      <c r="K46" s="52">
        <v>551.29999999999995</v>
      </c>
      <c r="L46" s="52">
        <v>551.29999999999995</v>
      </c>
      <c r="M46" s="44">
        <v>21</v>
      </c>
      <c r="N46" s="44" t="s">
        <v>157</v>
      </c>
      <c r="O46" s="44" t="s">
        <v>157</v>
      </c>
      <c r="P46" s="44" t="s">
        <v>157</v>
      </c>
      <c r="Q46" s="46">
        <f t="shared" ref="Q46:Q62" si="8">U46</f>
        <v>217924</v>
      </c>
      <c r="R46" s="46">
        <v>0</v>
      </c>
      <c r="S46" s="46">
        <v>0</v>
      </c>
      <c r="T46" s="46">
        <v>0</v>
      </c>
      <c r="U46" s="46">
        <f>'2.1'!C45</f>
        <v>217924</v>
      </c>
      <c r="V46" s="46">
        <f t="shared" si="7"/>
        <v>395.29113005623077</v>
      </c>
      <c r="W46" s="47">
        <v>44926</v>
      </c>
    </row>
    <row r="47" spans="1:23" ht="15.75" customHeight="1" thickBot="1">
      <c r="A47" s="40">
        <v>3</v>
      </c>
      <c r="B47" s="41">
        <f>[1]Лист2!B17</f>
        <v>2</v>
      </c>
      <c r="C47" s="42" t="s">
        <v>23</v>
      </c>
      <c r="D47" s="43" t="s">
        <v>13</v>
      </c>
      <c r="E47" s="44">
        <v>1976</v>
      </c>
      <c r="F47" s="44">
        <v>2013</v>
      </c>
      <c r="G47" s="44" t="s">
        <v>54</v>
      </c>
      <c r="H47" s="44">
        <f>[1]Лист2!G17</f>
        <v>2</v>
      </c>
      <c r="I47" s="44">
        <f>[1]Лист2!H17</f>
        <v>2</v>
      </c>
      <c r="J47" s="52">
        <v>699.2</v>
      </c>
      <c r="K47" s="52">
        <v>368.9</v>
      </c>
      <c r="L47" s="52">
        <v>368.9</v>
      </c>
      <c r="M47" s="44">
        <v>12</v>
      </c>
      <c r="N47" s="44" t="s">
        <v>157</v>
      </c>
      <c r="O47" s="44" t="s">
        <v>157</v>
      </c>
      <c r="P47" s="44" t="s">
        <v>157</v>
      </c>
      <c r="Q47" s="46">
        <f t="shared" si="8"/>
        <v>153368</v>
      </c>
      <c r="R47" s="46">
        <v>0</v>
      </c>
      <c r="S47" s="46">
        <v>0</v>
      </c>
      <c r="T47" s="46">
        <v>0</v>
      </c>
      <c r="U47" s="46">
        <f>'2.1'!C46</f>
        <v>153368</v>
      </c>
      <c r="V47" s="46">
        <f t="shared" si="7"/>
        <v>415.7441040932502</v>
      </c>
      <c r="W47" s="47">
        <v>44926</v>
      </c>
    </row>
    <row r="48" spans="1:23" ht="15.75" customHeight="1" thickBot="1">
      <c r="A48" s="40">
        <v>4</v>
      </c>
      <c r="B48" s="41"/>
      <c r="C48" s="42" t="s">
        <v>24</v>
      </c>
      <c r="D48" s="43" t="s">
        <v>13</v>
      </c>
      <c r="E48" s="44">
        <v>1971</v>
      </c>
      <c r="F48" s="44">
        <v>1971</v>
      </c>
      <c r="G48" s="44" t="s">
        <v>54</v>
      </c>
      <c r="H48" s="44">
        <v>2</v>
      </c>
      <c r="I48" s="44">
        <v>2</v>
      </c>
      <c r="J48" s="52">
        <v>1072.9000000000001</v>
      </c>
      <c r="K48" s="52">
        <v>565.70000000000005</v>
      </c>
      <c r="L48" s="52">
        <v>565.70000000000005</v>
      </c>
      <c r="M48" s="44">
        <v>30</v>
      </c>
      <c r="N48" s="44" t="s">
        <v>157</v>
      </c>
      <c r="O48" s="44" t="s">
        <v>157</v>
      </c>
      <c r="P48" s="44" t="s">
        <v>157</v>
      </c>
      <c r="Q48" s="46">
        <f t="shared" si="8"/>
        <v>101920</v>
      </c>
      <c r="R48" s="46">
        <v>0</v>
      </c>
      <c r="S48" s="46">
        <v>0</v>
      </c>
      <c r="T48" s="46">
        <v>0</v>
      </c>
      <c r="U48" s="46">
        <f>'2.1'!C47</f>
        <v>101920</v>
      </c>
      <c r="V48" s="46">
        <f t="shared" si="7"/>
        <v>180.16616581226796</v>
      </c>
      <c r="W48" s="47">
        <v>44926</v>
      </c>
    </row>
    <row r="49" spans="1:23" ht="15.75" customHeight="1" thickBot="1">
      <c r="A49" s="40">
        <v>5</v>
      </c>
      <c r="B49" s="41"/>
      <c r="C49" s="42" t="s">
        <v>25</v>
      </c>
      <c r="D49" s="43" t="s">
        <v>13</v>
      </c>
      <c r="E49" s="44">
        <v>1960</v>
      </c>
      <c r="F49" s="44">
        <v>2018</v>
      </c>
      <c r="G49" s="44" t="s">
        <v>54</v>
      </c>
      <c r="H49" s="44">
        <v>2</v>
      </c>
      <c r="I49" s="44">
        <v>2</v>
      </c>
      <c r="J49" s="52">
        <v>636.55999999999995</v>
      </c>
      <c r="K49" s="52">
        <v>586.55999999999995</v>
      </c>
      <c r="L49" s="52">
        <v>586.55999999999995</v>
      </c>
      <c r="M49" s="44">
        <v>15</v>
      </c>
      <c r="N49" s="44" t="s">
        <v>157</v>
      </c>
      <c r="O49" s="44" t="s">
        <v>157</v>
      </c>
      <c r="P49" s="44" t="s">
        <v>157</v>
      </c>
      <c r="Q49" s="46">
        <f t="shared" si="8"/>
        <v>58604</v>
      </c>
      <c r="R49" s="46">
        <v>0</v>
      </c>
      <c r="S49" s="46">
        <v>0</v>
      </c>
      <c r="T49" s="46">
        <v>0</v>
      </c>
      <c r="U49" s="46">
        <f>'2.1'!C48</f>
        <v>58604</v>
      </c>
      <c r="V49" s="46">
        <f t="shared" si="7"/>
        <v>99.911347517730505</v>
      </c>
      <c r="W49" s="47">
        <v>44926</v>
      </c>
    </row>
    <row r="50" spans="1:23" ht="15.75" customHeight="1" thickBot="1">
      <c r="A50" s="40">
        <v>6</v>
      </c>
      <c r="B50" s="41">
        <f>[1]Лист2!B18</f>
        <v>3</v>
      </c>
      <c r="C50" s="42" t="s">
        <v>26</v>
      </c>
      <c r="D50" s="43" t="s">
        <v>13</v>
      </c>
      <c r="E50" s="44">
        <v>1975</v>
      </c>
      <c r="F50" s="44">
        <v>2012</v>
      </c>
      <c r="G50" s="44" t="s">
        <v>54</v>
      </c>
      <c r="H50" s="44">
        <f>[1]Лист2!G18</f>
        <v>2</v>
      </c>
      <c r="I50" s="44">
        <f>[1]Лист2!H18</f>
        <v>2</v>
      </c>
      <c r="J50" s="52">
        <v>1108.3</v>
      </c>
      <c r="K50" s="52">
        <v>602.9</v>
      </c>
      <c r="L50" s="52">
        <v>602.9</v>
      </c>
      <c r="M50" s="44">
        <v>20</v>
      </c>
      <c r="N50" s="44" t="s">
        <v>157</v>
      </c>
      <c r="O50" s="44" t="s">
        <v>157</v>
      </c>
      <c r="P50" s="44" t="s">
        <v>157</v>
      </c>
      <c r="Q50" s="46">
        <f t="shared" si="8"/>
        <v>114660</v>
      </c>
      <c r="R50" s="46">
        <v>0</v>
      </c>
      <c r="S50" s="46">
        <v>0</v>
      </c>
      <c r="T50" s="46">
        <v>0</v>
      </c>
      <c r="U50" s="46">
        <f>'2.1'!C49</f>
        <v>114660</v>
      </c>
      <c r="V50" s="46">
        <f t="shared" si="7"/>
        <v>190.18079283463263</v>
      </c>
      <c r="W50" s="47">
        <v>44926</v>
      </c>
    </row>
    <row r="51" spans="1:23" ht="15.75" customHeight="1" thickBot="1">
      <c r="A51" s="40">
        <v>7</v>
      </c>
      <c r="B51" s="41">
        <f>[1]Лист2!B19</f>
        <v>4</v>
      </c>
      <c r="C51" s="42" t="s">
        <v>27</v>
      </c>
      <c r="D51" s="43" t="s">
        <v>13</v>
      </c>
      <c r="E51" s="44">
        <v>1974</v>
      </c>
      <c r="F51" s="44">
        <v>2013</v>
      </c>
      <c r="G51" s="44" t="s">
        <v>54</v>
      </c>
      <c r="H51" s="44">
        <f>[1]Лист2!G19</f>
        <v>2</v>
      </c>
      <c r="I51" s="44">
        <f>[1]Лист2!H19</f>
        <v>2</v>
      </c>
      <c r="J51" s="52">
        <v>595.79999999999995</v>
      </c>
      <c r="K51" s="44">
        <v>560.17999999999995</v>
      </c>
      <c r="L51" s="44">
        <v>560.17999999999995</v>
      </c>
      <c r="M51" s="44">
        <v>21</v>
      </c>
      <c r="N51" s="44" t="s">
        <v>157</v>
      </c>
      <c r="O51" s="44" t="s">
        <v>157</v>
      </c>
      <c r="P51" s="44" t="s">
        <v>157</v>
      </c>
      <c r="Q51" s="46">
        <f t="shared" si="8"/>
        <v>207732</v>
      </c>
      <c r="R51" s="46">
        <v>0</v>
      </c>
      <c r="S51" s="46">
        <v>0</v>
      </c>
      <c r="T51" s="46">
        <v>0</v>
      </c>
      <c r="U51" s="46">
        <f>'2.1'!C50</f>
        <v>207732</v>
      </c>
      <c r="V51" s="46">
        <f t="shared" si="7"/>
        <v>370.83080438430505</v>
      </c>
      <c r="W51" s="47">
        <v>44926</v>
      </c>
    </row>
    <row r="52" spans="1:23" ht="15.75" customHeight="1" thickBot="1">
      <c r="A52" s="40">
        <v>8</v>
      </c>
      <c r="B52" s="41">
        <f>[1]Лист2!B20</f>
        <v>5</v>
      </c>
      <c r="C52" s="42" t="s">
        <v>28</v>
      </c>
      <c r="D52" s="43" t="s">
        <v>13</v>
      </c>
      <c r="E52" s="44">
        <v>1974</v>
      </c>
      <c r="F52" s="44">
        <v>2011</v>
      </c>
      <c r="G52" s="44" t="s">
        <v>54</v>
      </c>
      <c r="H52" s="44">
        <f>[1]Лист2!G20</f>
        <v>2</v>
      </c>
      <c r="I52" s="44">
        <f>[1]Лист2!H20</f>
        <v>2</v>
      </c>
      <c r="J52" s="52">
        <v>570</v>
      </c>
      <c r="K52" s="52">
        <v>500</v>
      </c>
      <c r="L52" s="52">
        <v>500</v>
      </c>
      <c r="M52" s="44">
        <v>20</v>
      </c>
      <c r="N52" s="44" t="s">
        <v>157</v>
      </c>
      <c r="O52" s="44" t="s">
        <v>157</v>
      </c>
      <c r="P52" s="44" t="s">
        <v>157</v>
      </c>
      <c r="Q52" s="46">
        <f t="shared" si="8"/>
        <v>106597</v>
      </c>
      <c r="R52" s="46">
        <v>0</v>
      </c>
      <c r="S52" s="46">
        <v>0</v>
      </c>
      <c r="T52" s="46">
        <v>0</v>
      </c>
      <c r="U52" s="46">
        <f>'2.1'!C51</f>
        <v>106597</v>
      </c>
      <c r="V52" s="46">
        <f t="shared" si="7"/>
        <v>213.19399999999999</v>
      </c>
      <c r="W52" s="47">
        <v>44926</v>
      </c>
    </row>
    <row r="53" spans="1:23" ht="15.75" customHeight="1" thickBot="1">
      <c r="A53" s="40">
        <v>9</v>
      </c>
      <c r="B53" s="40">
        <v>9</v>
      </c>
      <c r="C53" s="42" t="s">
        <v>31</v>
      </c>
      <c r="D53" s="43" t="s">
        <v>13</v>
      </c>
      <c r="E53" s="44">
        <v>1969</v>
      </c>
      <c r="F53" s="44">
        <v>1969</v>
      </c>
      <c r="G53" s="44" t="s">
        <v>54</v>
      </c>
      <c r="H53" s="44">
        <v>2</v>
      </c>
      <c r="I53" s="44">
        <v>1</v>
      </c>
      <c r="J53" s="52">
        <v>523.29999999999995</v>
      </c>
      <c r="K53" s="52">
        <v>276.10000000000002</v>
      </c>
      <c r="L53" s="52">
        <v>276.10000000000002</v>
      </c>
      <c r="M53" s="44">
        <v>13</v>
      </c>
      <c r="N53" s="44" t="s">
        <v>157</v>
      </c>
      <c r="O53" s="44" t="s">
        <v>157</v>
      </c>
      <c r="P53" s="44" t="s">
        <v>157</v>
      </c>
      <c r="Q53" s="46">
        <f t="shared" si="8"/>
        <v>1324398</v>
      </c>
      <c r="R53" s="46">
        <v>0</v>
      </c>
      <c r="S53" s="46">
        <v>0</v>
      </c>
      <c r="T53" s="46">
        <v>0</v>
      </c>
      <c r="U53" s="46">
        <f>'2.1'!C52</f>
        <v>1324398</v>
      </c>
      <c r="V53" s="46">
        <f t="shared" si="7"/>
        <v>4796.8055052517202</v>
      </c>
      <c r="W53" s="47">
        <v>44926</v>
      </c>
    </row>
    <row r="54" spans="1:23" ht="15.75" customHeight="1" thickBot="1">
      <c r="A54" s="40">
        <v>10</v>
      </c>
      <c r="B54" s="41"/>
      <c r="C54" s="42" t="s">
        <v>37</v>
      </c>
      <c r="D54" s="43" t="s">
        <v>13</v>
      </c>
      <c r="E54" s="44">
        <v>1965</v>
      </c>
      <c r="F54" s="44">
        <v>2018</v>
      </c>
      <c r="G54" s="44" t="s">
        <v>54</v>
      </c>
      <c r="H54" s="44">
        <v>2</v>
      </c>
      <c r="I54" s="44">
        <v>2</v>
      </c>
      <c r="J54" s="52">
        <v>621.70000000000005</v>
      </c>
      <c r="K54" s="52">
        <v>380.8</v>
      </c>
      <c r="L54" s="52">
        <v>380.8</v>
      </c>
      <c r="M54" s="44">
        <v>19</v>
      </c>
      <c r="N54" s="44" t="s">
        <v>157</v>
      </c>
      <c r="O54" s="44" t="s">
        <v>157</v>
      </c>
      <c r="P54" s="44" t="s">
        <v>157</v>
      </c>
      <c r="Q54" s="46">
        <v>1980815.2000000002</v>
      </c>
      <c r="R54" s="46">
        <v>0</v>
      </c>
      <c r="S54" s="46">
        <v>0</v>
      </c>
      <c r="T54" s="46">
        <v>0</v>
      </c>
      <c r="U54" s="46">
        <v>1980815.2000000002</v>
      </c>
      <c r="V54" s="46">
        <v>5201.7205882352946</v>
      </c>
      <c r="W54" s="47">
        <v>44926</v>
      </c>
    </row>
    <row r="55" spans="1:23" ht="15.75" customHeight="1" thickBot="1">
      <c r="A55" s="40">
        <v>11</v>
      </c>
      <c r="B55" s="41"/>
      <c r="C55" s="42" t="s">
        <v>38</v>
      </c>
      <c r="D55" s="43" t="s">
        <v>13</v>
      </c>
      <c r="E55" s="44">
        <v>1965</v>
      </c>
      <c r="F55" s="44">
        <v>2018</v>
      </c>
      <c r="G55" s="44" t="s">
        <v>54</v>
      </c>
      <c r="H55" s="44">
        <v>2</v>
      </c>
      <c r="I55" s="44">
        <v>2</v>
      </c>
      <c r="J55" s="52">
        <v>604</v>
      </c>
      <c r="K55" s="52">
        <v>371</v>
      </c>
      <c r="L55" s="52">
        <v>371</v>
      </c>
      <c r="M55" s="44">
        <v>20</v>
      </c>
      <c r="N55" s="44" t="s">
        <v>157</v>
      </c>
      <c r="O55" s="44" t="s">
        <v>157</v>
      </c>
      <c r="P55" s="44" t="s">
        <v>157</v>
      </c>
      <c r="Q55" s="46">
        <v>2263952</v>
      </c>
      <c r="R55" s="46">
        <v>0</v>
      </c>
      <c r="S55" s="46">
        <v>0</v>
      </c>
      <c r="T55" s="46">
        <v>0</v>
      </c>
      <c r="U55" s="46">
        <v>2263952</v>
      </c>
      <c r="V55" s="46">
        <v>6102.2964959568735</v>
      </c>
      <c r="W55" s="47">
        <v>44926</v>
      </c>
    </row>
    <row r="56" spans="1:23" ht="15.75" customHeight="1" thickBot="1">
      <c r="A56" s="40">
        <v>12</v>
      </c>
      <c r="B56" s="41"/>
      <c r="C56" s="42" t="s">
        <v>46</v>
      </c>
      <c r="D56" s="43" t="s">
        <v>13</v>
      </c>
      <c r="E56" s="44">
        <v>1967</v>
      </c>
      <c r="F56" s="44">
        <v>1967</v>
      </c>
      <c r="G56" s="44" t="s">
        <v>54</v>
      </c>
      <c r="H56" s="44">
        <v>2</v>
      </c>
      <c r="I56" s="44">
        <v>2</v>
      </c>
      <c r="J56" s="52">
        <v>982.5</v>
      </c>
      <c r="K56" s="52">
        <v>625.6</v>
      </c>
      <c r="L56" s="52">
        <v>625.6</v>
      </c>
      <c r="M56" s="44">
        <v>29</v>
      </c>
      <c r="N56" s="44" t="s">
        <v>157</v>
      </c>
      <c r="O56" s="44" t="s">
        <v>157</v>
      </c>
      <c r="P56" s="44" t="s">
        <v>157</v>
      </c>
      <c r="Q56" s="46">
        <v>4387244.2</v>
      </c>
      <c r="R56" s="46">
        <v>0</v>
      </c>
      <c r="S56" s="46">
        <v>0</v>
      </c>
      <c r="T56" s="46">
        <v>0</v>
      </c>
      <c r="U56" s="46">
        <v>4387244.2</v>
      </c>
      <c r="V56" s="46">
        <v>7012.8583759590792</v>
      </c>
      <c r="W56" s="47">
        <v>44926</v>
      </c>
    </row>
    <row r="57" spans="1:23" ht="15.75" customHeight="1" thickBot="1">
      <c r="A57" s="40">
        <v>13</v>
      </c>
      <c r="B57" s="41">
        <f>[1]Лист2!B28</f>
        <v>13</v>
      </c>
      <c r="C57" s="42" t="s">
        <v>48</v>
      </c>
      <c r="D57" s="43" t="s">
        <v>13</v>
      </c>
      <c r="E57" s="44">
        <v>1969</v>
      </c>
      <c r="F57" s="44">
        <v>2015</v>
      </c>
      <c r="G57" s="44" t="s">
        <v>54</v>
      </c>
      <c r="H57" s="44">
        <f>[1]Лист2!G28</f>
        <v>2</v>
      </c>
      <c r="I57" s="44">
        <v>2</v>
      </c>
      <c r="J57" s="52">
        <v>717.5</v>
      </c>
      <c r="K57" s="52">
        <v>641.79999999999995</v>
      </c>
      <c r="L57" s="52">
        <v>641.79999999999995</v>
      </c>
      <c r="M57" s="44">
        <v>21</v>
      </c>
      <c r="N57" s="44" t="s">
        <v>157</v>
      </c>
      <c r="O57" s="44" t="s">
        <v>157</v>
      </c>
      <c r="P57" s="44" t="s">
        <v>157</v>
      </c>
      <c r="Q57" s="46">
        <f t="shared" si="8"/>
        <v>293146</v>
      </c>
      <c r="R57" s="46">
        <v>0</v>
      </c>
      <c r="S57" s="46">
        <v>0</v>
      </c>
      <c r="T57" s="46">
        <v>0</v>
      </c>
      <c r="U57" s="46">
        <f>'2.1'!C56</f>
        <v>293146</v>
      </c>
      <c r="V57" s="46">
        <f t="shared" ref="V57:V62" si="9">Q57/K57</f>
        <v>456.75599875350582</v>
      </c>
      <c r="W57" s="47">
        <v>44926</v>
      </c>
    </row>
    <row r="58" spans="1:23" ht="15.75" customHeight="1" thickBot="1">
      <c r="A58" s="40">
        <v>14</v>
      </c>
      <c r="B58" s="41">
        <f>[1]Лист2!B29</f>
        <v>14</v>
      </c>
      <c r="C58" s="42" t="s">
        <v>49</v>
      </c>
      <c r="D58" s="43" t="s">
        <v>13</v>
      </c>
      <c r="E58" s="44">
        <v>1965</v>
      </c>
      <c r="F58" s="44">
        <v>2012</v>
      </c>
      <c r="G58" s="44" t="s">
        <v>54</v>
      </c>
      <c r="H58" s="44">
        <f>[1]Лист2!G29</f>
        <v>2</v>
      </c>
      <c r="I58" s="44">
        <f>[1]Лист2!H29</f>
        <v>2</v>
      </c>
      <c r="J58" s="52">
        <v>427.5</v>
      </c>
      <c r="K58" s="52">
        <v>384.9</v>
      </c>
      <c r="L58" s="52">
        <v>384.9</v>
      </c>
      <c r="M58" s="44">
        <v>7</v>
      </c>
      <c r="N58" s="44" t="s">
        <v>157</v>
      </c>
      <c r="O58" s="44" t="s">
        <v>157</v>
      </c>
      <c r="P58" s="44" t="s">
        <v>157</v>
      </c>
      <c r="Q58" s="46">
        <f t="shared" si="8"/>
        <v>688714.20000000007</v>
      </c>
      <c r="R58" s="46">
        <v>0</v>
      </c>
      <c r="S58" s="46">
        <v>0</v>
      </c>
      <c r="T58" s="46">
        <v>0</v>
      </c>
      <c r="U58" s="46">
        <f>'2.1'!C57</f>
        <v>688714.20000000007</v>
      </c>
      <c r="V58" s="46">
        <f t="shared" si="9"/>
        <v>1789.3328137178491</v>
      </c>
      <c r="W58" s="47">
        <v>44926</v>
      </c>
    </row>
    <row r="59" spans="1:23" ht="15.75" customHeight="1" thickBot="1">
      <c r="A59" s="40">
        <v>15</v>
      </c>
      <c r="B59" s="41">
        <f>[1]Лист2!B30</f>
        <v>15</v>
      </c>
      <c r="C59" s="42" t="s">
        <v>50</v>
      </c>
      <c r="D59" s="43" t="s">
        <v>13</v>
      </c>
      <c r="E59" s="44">
        <v>1966</v>
      </c>
      <c r="F59" s="44">
        <v>2012</v>
      </c>
      <c r="G59" s="44" t="s">
        <v>54</v>
      </c>
      <c r="H59" s="44">
        <f>[1]Лист2!G30</f>
        <v>2</v>
      </c>
      <c r="I59" s="44">
        <f>[1]Лист2!H30</f>
        <v>2</v>
      </c>
      <c r="J59" s="52">
        <v>417.5</v>
      </c>
      <c r="K59" s="52">
        <v>370.6</v>
      </c>
      <c r="L59" s="52">
        <v>370.6</v>
      </c>
      <c r="M59" s="44">
        <v>11</v>
      </c>
      <c r="N59" s="44" t="s">
        <v>157</v>
      </c>
      <c r="O59" s="44" t="s">
        <v>157</v>
      </c>
      <c r="P59" s="44" t="s">
        <v>157</v>
      </c>
      <c r="Q59" s="46">
        <f t="shared" si="8"/>
        <v>696132</v>
      </c>
      <c r="R59" s="46">
        <v>0</v>
      </c>
      <c r="S59" s="46">
        <v>0</v>
      </c>
      <c r="T59" s="46">
        <v>0</v>
      </c>
      <c r="U59" s="46">
        <f>'2.1'!C58</f>
        <v>696132</v>
      </c>
      <c r="V59" s="46">
        <f t="shared" si="9"/>
        <v>1878.3917970858067</v>
      </c>
      <c r="W59" s="47">
        <v>44926</v>
      </c>
    </row>
    <row r="60" spans="1:23" ht="15.75" customHeight="1" thickBot="1">
      <c r="A60" s="40">
        <v>16</v>
      </c>
      <c r="B60" s="45">
        <f>[1]Лист2!B31</f>
        <v>16</v>
      </c>
      <c r="C60" s="42" t="s">
        <v>51</v>
      </c>
      <c r="D60" s="43" t="s">
        <v>13</v>
      </c>
      <c r="E60" s="44">
        <v>1966</v>
      </c>
      <c r="F60" s="44">
        <v>2012</v>
      </c>
      <c r="G60" s="44" t="s">
        <v>54</v>
      </c>
      <c r="H60" s="44">
        <f>[1]Лист2!G31</f>
        <v>2</v>
      </c>
      <c r="I60" s="44">
        <f>[1]Лист2!H31</f>
        <v>2</v>
      </c>
      <c r="J60" s="52">
        <v>795.8</v>
      </c>
      <c r="K60" s="52">
        <v>486.4</v>
      </c>
      <c r="L60" s="52">
        <v>486.4</v>
      </c>
      <c r="M60" s="44">
        <v>20</v>
      </c>
      <c r="N60" s="44" t="s">
        <v>157</v>
      </c>
      <c r="O60" s="44" t="s">
        <v>157</v>
      </c>
      <c r="P60" s="44" t="s">
        <v>157</v>
      </c>
      <c r="Q60" s="46">
        <f t="shared" si="8"/>
        <v>1341480.5999999999</v>
      </c>
      <c r="R60" s="46">
        <v>0</v>
      </c>
      <c r="S60" s="46">
        <v>0</v>
      </c>
      <c r="T60" s="46">
        <v>0</v>
      </c>
      <c r="U60" s="46">
        <f>'2.1'!C59</f>
        <v>1341480.5999999999</v>
      </c>
      <c r="V60" s="46">
        <f t="shared" si="9"/>
        <v>2757.9782072368421</v>
      </c>
      <c r="W60" s="47">
        <v>44926</v>
      </c>
    </row>
    <row r="61" spans="1:23" ht="21" customHeight="1" thickBot="1">
      <c r="A61" s="40">
        <v>17</v>
      </c>
      <c r="B61" s="45">
        <f>[1]Лист2!B32</f>
        <v>17</v>
      </c>
      <c r="C61" s="42" t="s">
        <v>114</v>
      </c>
      <c r="D61" s="43" t="s">
        <v>13</v>
      </c>
      <c r="E61" s="44">
        <v>1984</v>
      </c>
      <c r="F61" s="44">
        <v>1984</v>
      </c>
      <c r="G61" s="44" t="s">
        <v>54</v>
      </c>
      <c r="H61" s="44">
        <f>[1]Лист2!G32</f>
        <v>2</v>
      </c>
      <c r="I61" s="44">
        <f>[1]Лист2!H32</f>
        <v>2</v>
      </c>
      <c r="J61" s="52">
        <v>795.9</v>
      </c>
      <c r="K61" s="52">
        <v>488.3</v>
      </c>
      <c r="L61" s="52">
        <v>488.3</v>
      </c>
      <c r="M61" s="44">
        <v>13</v>
      </c>
      <c r="N61" s="44" t="s">
        <v>157</v>
      </c>
      <c r="O61" s="44" t="s">
        <v>157</v>
      </c>
      <c r="P61" s="44" t="s">
        <v>157</v>
      </c>
      <c r="Q61" s="46">
        <f t="shared" si="8"/>
        <v>3407581.2</v>
      </c>
      <c r="R61" s="46">
        <v>0</v>
      </c>
      <c r="S61" s="46">
        <v>0</v>
      </c>
      <c r="T61" s="46">
        <v>0</v>
      </c>
      <c r="U61" s="46">
        <f>'2.1'!C60</f>
        <v>3407581.2</v>
      </c>
      <c r="V61" s="46">
        <f t="shared" si="9"/>
        <v>6978.4583248003282</v>
      </c>
      <c r="W61" s="47">
        <v>44926</v>
      </c>
    </row>
    <row r="62" spans="1:23" ht="21" customHeight="1" thickBot="1">
      <c r="A62" s="40">
        <v>18</v>
      </c>
      <c r="B62" s="45">
        <f>[1]Лист2!B33</f>
        <v>18</v>
      </c>
      <c r="C62" s="42" t="s">
        <v>53</v>
      </c>
      <c r="D62" s="43" t="s">
        <v>13</v>
      </c>
      <c r="E62" s="44">
        <v>1988</v>
      </c>
      <c r="F62" s="44">
        <v>1988</v>
      </c>
      <c r="G62" s="44" t="s">
        <v>54</v>
      </c>
      <c r="H62" s="44">
        <f>[1]Лист2!G33</f>
        <v>2</v>
      </c>
      <c r="I62" s="44">
        <f>[1]Лист2!H33</f>
        <v>2</v>
      </c>
      <c r="J62" s="52">
        <v>580.5</v>
      </c>
      <c r="K62" s="52">
        <v>510</v>
      </c>
      <c r="L62" s="52">
        <v>510</v>
      </c>
      <c r="M62" s="44">
        <v>23</v>
      </c>
      <c r="N62" s="44" t="s">
        <v>157</v>
      </c>
      <c r="O62" s="44" t="s">
        <v>157</v>
      </c>
      <c r="P62" s="44" t="s">
        <v>157</v>
      </c>
      <c r="Q62" s="46">
        <f t="shared" si="8"/>
        <v>23980</v>
      </c>
      <c r="R62" s="46">
        <v>0</v>
      </c>
      <c r="S62" s="46">
        <v>0</v>
      </c>
      <c r="T62" s="46">
        <v>0</v>
      </c>
      <c r="U62" s="46">
        <f>'2.1'!C61</f>
        <v>23980</v>
      </c>
      <c r="V62" s="46">
        <f t="shared" si="9"/>
        <v>47.019607843137258</v>
      </c>
      <c r="W62" s="47">
        <v>44926</v>
      </c>
    </row>
    <row r="63" spans="1:23" ht="47.25" customHeight="1" thickBot="1">
      <c r="A63" s="287" t="s">
        <v>47</v>
      </c>
      <c r="B63" s="288"/>
      <c r="C63" s="288"/>
      <c r="D63" s="288"/>
      <c r="E63" s="288"/>
      <c r="F63" s="289"/>
      <c r="G63" s="48"/>
      <c r="H63" s="48"/>
      <c r="I63" s="48"/>
      <c r="J63" s="54">
        <f t="shared" ref="J63:U63" si="10">SUM(J45:J62)</f>
        <v>12446.46</v>
      </c>
      <c r="K63" s="48">
        <f t="shared" si="10"/>
        <v>8631.0400000000009</v>
      </c>
      <c r="L63" s="48">
        <f t="shared" si="10"/>
        <v>8631.0400000000009</v>
      </c>
      <c r="M63" s="48">
        <f t="shared" si="10"/>
        <v>327</v>
      </c>
      <c r="N63" s="146"/>
      <c r="O63" s="146"/>
      <c r="P63" s="146"/>
      <c r="Q63" s="49">
        <f t="shared" si="10"/>
        <v>17465072.399999999</v>
      </c>
      <c r="R63" s="49">
        <f t="shared" si="10"/>
        <v>0</v>
      </c>
      <c r="S63" s="49">
        <f t="shared" si="10"/>
        <v>0</v>
      </c>
      <c r="T63" s="49">
        <f t="shared" si="10"/>
        <v>0</v>
      </c>
      <c r="U63" s="49">
        <f t="shared" si="10"/>
        <v>17465072.399999999</v>
      </c>
      <c r="V63" s="49"/>
      <c r="W63" s="48"/>
    </row>
    <row r="64" spans="1:23" ht="31.5" customHeight="1" thickBot="1">
      <c r="A64" s="290" t="s">
        <v>16</v>
      </c>
      <c r="B64" s="291"/>
      <c r="C64" s="291"/>
      <c r="D64" s="291"/>
      <c r="E64" s="291"/>
      <c r="F64" s="292"/>
      <c r="G64" s="50"/>
      <c r="H64" s="50"/>
      <c r="I64" s="51"/>
      <c r="J64" s="49">
        <f t="shared" ref="J64:U64" si="11" xml:space="preserve"> J24+J42+J63</f>
        <v>29502.67</v>
      </c>
      <c r="K64" s="49">
        <f t="shared" si="11"/>
        <v>20656.5</v>
      </c>
      <c r="L64" s="49">
        <f t="shared" si="11"/>
        <v>20618.900000000001</v>
      </c>
      <c r="M64" s="55">
        <f t="shared" si="11"/>
        <v>824</v>
      </c>
      <c r="N64" s="55"/>
      <c r="O64" s="55"/>
      <c r="P64" s="55"/>
      <c r="Q64" s="49">
        <f t="shared" si="11"/>
        <v>50034060.399999999</v>
      </c>
      <c r="R64" s="49">
        <f t="shared" si="11"/>
        <v>0</v>
      </c>
      <c r="S64" s="49">
        <f t="shared" si="11"/>
        <v>0</v>
      </c>
      <c r="T64" s="49">
        <f t="shared" si="11"/>
        <v>0</v>
      </c>
      <c r="U64" s="49">
        <f t="shared" si="11"/>
        <v>50034060.399999999</v>
      </c>
      <c r="V64" s="49"/>
      <c r="W64" s="48"/>
    </row>
    <row r="65" spans="1:2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>
      <c r="A66" s="4" t="s">
        <v>9</v>
      </c>
    </row>
    <row r="67" spans="1:23" ht="93.75">
      <c r="C67" s="238" t="s">
        <v>149</v>
      </c>
      <c r="F67" s="239" t="s">
        <v>150</v>
      </c>
    </row>
  </sheetData>
  <mergeCells count="35">
    <mergeCell ref="A42:F42"/>
    <mergeCell ref="A63:F63"/>
    <mergeCell ref="A64:F64"/>
    <mergeCell ref="A43:C43"/>
    <mergeCell ref="A44:C44"/>
    <mergeCell ref="A25:C25"/>
    <mergeCell ref="A26:C26"/>
    <mergeCell ref="W10:W13"/>
    <mergeCell ref="E11:E13"/>
    <mergeCell ref="F11:F13"/>
    <mergeCell ref="K11:K12"/>
    <mergeCell ref="L11:L12"/>
    <mergeCell ref="Q11:Q12"/>
    <mergeCell ref="Q10:U10"/>
    <mergeCell ref="R11:U11"/>
    <mergeCell ref="J10:J12"/>
    <mergeCell ref="K10:L10"/>
    <mergeCell ref="M10:M12"/>
    <mergeCell ref="V10:V12"/>
    <mergeCell ref="B16:C16"/>
    <mergeCell ref="A15:C15"/>
    <mergeCell ref="T2:W2"/>
    <mergeCell ref="A14:B14"/>
    <mergeCell ref="I10:I13"/>
    <mergeCell ref="A10:B13"/>
    <mergeCell ref="C10:C13"/>
    <mergeCell ref="E10:F10"/>
    <mergeCell ref="G10:G13"/>
    <mergeCell ref="H10:H13"/>
    <mergeCell ref="D10:D13"/>
    <mergeCell ref="D7:T7"/>
    <mergeCell ref="N10:P10"/>
    <mergeCell ref="N11:N12"/>
    <mergeCell ref="O11:O12"/>
    <mergeCell ref="P11:P12"/>
  </mergeCells>
  <pageMargins left="0.7" right="0.7" top="0.75" bottom="0.75" header="0.3" footer="0.3"/>
  <pageSetup paperSize="9" scale="4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82"/>
  <sheetViews>
    <sheetView workbookViewId="0">
      <selection activeCell="AB25" sqref="AB25"/>
    </sheetView>
  </sheetViews>
  <sheetFormatPr defaultRowHeight="15"/>
  <cols>
    <col min="1" max="1" width="4.85546875" customWidth="1"/>
    <col min="2" max="2" width="31.85546875" customWidth="1"/>
    <col min="3" max="3" width="12.5703125" customWidth="1"/>
    <col min="4" max="4" width="10.7109375" customWidth="1"/>
    <col min="5" max="6" width="4" customWidth="1"/>
    <col min="7" max="7" width="7" customWidth="1"/>
    <col min="8" max="8" width="11.85546875" customWidth="1"/>
    <col min="9" max="9" width="7" customWidth="1"/>
    <col min="10" max="10" width="10.42578125" customWidth="1"/>
    <col min="11" max="11" width="7.7109375" customWidth="1"/>
    <col min="12" max="12" width="10.85546875" customWidth="1"/>
    <col min="13" max="13" width="5.7109375" customWidth="1"/>
    <col min="14" max="14" width="11" customWidth="1"/>
    <col min="15" max="17" width="4" customWidth="1"/>
    <col min="18" max="20" width="4.7109375" customWidth="1"/>
    <col min="21" max="21" width="11.85546875" bestFit="1" customWidth="1"/>
    <col min="22" max="22" width="6.5703125" customWidth="1"/>
  </cols>
  <sheetData>
    <row r="2" spans="1:22" ht="30.75" customHeight="1">
      <c r="N2" s="246"/>
      <c r="O2" s="246"/>
      <c r="P2" s="246"/>
      <c r="Q2" s="246"/>
      <c r="R2" s="246"/>
      <c r="S2" s="246"/>
      <c r="T2" s="246"/>
      <c r="U2" s="246"/>
      <c r="V2" s="246"/>
    </row>
    <row r="7" spans="1:22" ht="18.75">
      <c r="B7" s="320" t="s">
        <v>117</v>
      </c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</row>
    <row r="8" spans="1:22">
      <c r="U8" t="s">
        <v>81</v>
      </c>
    </row>
    <row r="9" spans="1:22" ht="21.75" customHeight="1">
      <c r="A9" s="299" t="s">
        <v>80</v>
      </c>
      <c r="B9" s="299" t="s">
        <v>2</v>
      </c>
      <c r="C9" s="300" t="s">
        <v>79</v>
      </c>
      <c r="D9" s="301" t="s">
        <v>78</v>
      </c>
      <c r="E9" s="323" t="s">
        <v>77</v>
      </c>
      <c r="F9" s="323"/>
      <c r="G9" s="323"/>
      <c r="H9" s="323"/>
      <c r="I9" s="323"/>
      <c r="J9" s="323"/>
      <c r="K9" s="323"/>
      <c r="L9" s="323"/>
      <c r="M9" s="321"/>
      <c r="N9" s="321"/>
      <c r="O9" s="314" t="s">
        <v>76</v>
      </c>
      <c r="P9" s="315"/>
      <c r="Q9" s="315"/>
      <c r="R9" s="315"/>
      <c r="S9" s="315"/>
      <c r="T9" s="315"/>
      <c r="U9" s="315"/>
      <c r="V9" s="316"/>
    </row>
    <row r="10" spans="1:22">
      <c r="A10" s="299"/>
      <c r="B10" s="299"/>
      <c r="C10" s="300"/>
      <c r="D10" s="302"/>
      <c r="E10" s="323"/>
      <c r="F10" s="323"/>
      <c r="G10" s="323"/>
      <c r="H10" s="323"/>
      <c r="I10" s="323"/>
      <c r="J10" s="323"/>
      <c r="K10" s="323"/>
      <c r="L10" s="323"/>
      <c r="M10" s="321"/>
      <c r="N10" s="321"/>
      <c r="O10" s="317"/>
      <c r="P10" s="318"/>
      <c r="Q10" s="318"/>
      <c r="R10" s="318"/>
      <c r="S10" s="318"/>
      <c r="T10" s="318"/>
      <c r="U10" s="318"/>
      <c r="V10" s="319"/>
    </row>
    <row r="11" spans="1:22" ht="45" customHeight="1">
      <c r="A11" s="299"/>
      <c r="B11" s="299"/>
      <c r="C11" s="300"/>
      <c r="D11" s="302"/>
      <c r="E11" s="324" t="s">
        <v>75</v>
      </c>
      <c r="F11" s="324"/>
      <c r="G11" s="299" t="s">
        <v>74</v>
      </c>
      <c r="H11" s="299"/>
      <c r="I11" s="299" t="s">
        <v>73</v>
      </c>
      <c r="J11" s="299"/>
      <c r="K11" s="299" t="s">
        <v>72</v>
      </c>
      <c r="L11" s="299"/>
      <c r="M11" s="299" t="s">
        <v>71</v>
      </c>
      <c r="N11" s="299"/>
      <c r="O11" s="322" t="s">
        <v>70</v>
      </c>
      <c r="P11" s="322"/>
      <c r="Q11" s="308" t="s">
        <v>69</v>
      </c>
      <c r="R11" s="309"/>
      <c r="S11" s="308" t="s">
        <v>116</v>
      </c>
      <c r="T11" s="309"/>
      <c r="U11" s="301" t="s">
        <v>68</v>
      </c>
      <c r="V11" s="299" t="s">
        <v>67</v>
      </c>
    </row>
    <row r="12" spans="1:22" ht="21.75" customHeight="1">
      <c r="A12" s="299"/>
      <c r="B12" s="299"/>
      <c r="C12" s="300"/>
      <c r="D12" s="302"/>
      <c r="E12" s="324"/>
      <c r="F12" s="324"/>
      <c r="G12" s="299"/>
      <c r="H12" s="299"/>
      <c r="I12" s="299"/>
      <c r="J12" s="299"/>
      <c r="K12" s="299"/>
      <c r="L12" s="299"/>
      <c r="M12" s="299"/>
      <c r="N12" s="299"/>
      <c r="O12" s="322"/>
      <c r="P12" s="322"/>
      <c r="Q12" s="310"/>
      <c r="R12" s="311"/>
      <c r="S12" s="310"/>
      <c r="T12" s="311"/>
      <c r="U12" s="302"/>
      <c r="V12" s="299"/>
    </row>
    <row r="13" spans="1:22" ht="27.75" customHeight="1">
      <c r="A13" s="299"/>
      <c r="B13" s="299"/>
      <c r="C13" s="300"/>
      <c r="D13" s="302"/>
      <c r="E13" s="324"/>
      <c r="F13" s="324"/>
      <c r="G13" s="299"/>
      <c r="H13" s="299"/>
      <c r="I13" s="299"/>
      <c r="J13" s="299"/>
      <c r="K13" s="299"/>
      <c r="L13" s="299"/>
      <c r="M13" s="299"/>
      <c r="N13" s="299"/>
      <c r="O13" s="322"/>
      <c r="P13" s="322"/>
      <c r="Q13" s="310"/>
      <c r="R13" s="311"/>
      <c r="S13" s="310"/>
      <c r="T13" s="311"/>
      <c r="U13" s="302"/>
      <c r="V13" s="299"/>
    </row>
    <row r="14" spans="1:22" ht="30" customHeight="1">
      <c r="A14" s="299"/>
      <c r="B14" s="299"/>
      <c r="C14" s="300"/>
      <c r="D14" s="303"/>
      <c r="E14" s="324"/>
      <c r="F14" s="324"/>
      <c r="G14" s="299"/>
      <c r="H14" s="299"/>
      <c r="I14" s="299"/>
      <c r="J14" s="299"/>
      <c r="K14" s="299"/>
      <c r="L14" s="299"/>
      <c r="M14" s="299"/>
      <c r="N14" s="299"/>
      <c r="O14" s="322"/>
      <c r="P14" s="322"/>
      <c r="Q14" s="312"/>
      <c r="R14" s="313"/>
      <c r="S14" s="312"/>
      <c r="T14" s="313"/>
      <c r="U14" s="303"/>
      <c r="V14" s="299"/>
    </row>
    <row r="15" spans="1:22">
      <c r="A15" s="299"/>
      <c r="B15" s="299"/>
      <c r="C15" s="80" t="s">
        <v>7</v>
      </c>
      <c r="D15" s="80" t="s">
        <v>7</v>
      </c>
      <c r="E15" s="80" t="s">
        <v>66</v>
      </c>
      <c r="F15" s="80" t="s">
        <v>7</v>
      </c>
      <c r="G15" s="80" t="s">
        <v>65</v>
      </c>
      <c r="H15" s="80" t="s">
        <v>7</v>
      </c>
      <c r="I15" s="80" t="s">
        <v>65</v>
      </c>
      <c r="J15" s="80" t="s">
        <v>7</v>
      </c>
      <c r="K15" s="80" t="s">
        <v>65</v>
      </c>
      <c r="L15" s="80" t="s">
        <v>7</v>
      </c>
      <c r="M15" s="80" t="s">
        <v>65</v>
      </c>
      <c r="N15" s="80" t="s">
        <v>7</v>
      </c>
      <c r="O15" s="80" t="s">
        <v>65</v>
      </c>
      <c r="P15" s="80" t="s">
        <v>7</v>
      </c>
      <c r="Q15" s="80" t="s">
        <v>65</v>
      </c>
      <c r="R15" s="80" t="s">
        <v>7</v>
      </c>
      <c r="S15" s="137"/>
      <c r="T15" s="137"/>
      <c r="U15" s="80" t="s">
        <v>7</v>
      </c>
      <c r="V15" s="80" t="s">
        <v>7</v>
      </c>
    </row>
    <row r="16" spans="1:22">
      <c r="A16" s="80">
        <v>1</v>
      </c>
      <c r="B16" s="80">
        <v>2</v>
      </c>
      <c r="C16" s="80">
        <v>3</v>
      </c>
      <c r="D16" s="80">
        <v>4</v>
      </c>
      <c r="E16" s="80">
        <v>5</v>
      </c>
      <c r="F16" s="80">
        <v>6</v>
      </c>
      <c r="G16" s="80">
        <v>7</v>
      </c>
      <c r="H16" s="80">
        <v>8</v>
      </c>
      <c r="I16" s="80">
        <v>9</v>
      </c>
      <c r="J16" s="80">
        <v>10</v>
      </c>
      <c r="K16" s="80">
        <v>11</v>
      </c>
      <c r="L16" s="80">
        <v>12</v>
      </c>
      <c r="M16" s="80">
        <v>13</v>
      </c>
      <c r="N16" s="80">
        <v>14</v>
      </c>
      <c r="O16" s="80">
        <v>15</v>
      </c>
      <c r="P16" s="80">
        <v>16</v>
      </c>
      <c r="Q16" s="80">
        <v>17</v>
      </c>
      <c r="R16" s="80">
        <v>18</v>
      </c>
      <c r="S16" s="137">
        <v>19</v>
      </c>
      <c r="T16" s="137">
        <v>20</v>
      </c>
      <c r="U16" s="80">
        <v>21</v>
      </c>
      <c r="V16" s="80">
        <v>22</v>
      </c>
    </row>
    <row r="17" spans="1:22" ht="33" customHeight="1">
      <c r="A17" s="305" t="s">
        <v>18</v>
      </c>
      <c r="B17" s="305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</row>
    <row r="18" spans="1:22" ht="15.75" customHeight="1">
      <c r="A18" s="78">
        <v>1</v>
      </c>
      <c r="B18" s="77" t="s">
        <v>29</v>
      </c>
      <c r="C18" s="76">
        <f t="shared" ref="C18:C24" si="0">D18+H18+J18+L18+N18</f>
        <v>2080670</v>
      </c>
      <c r="D18" s="63">
        <f>'2.2'!C17</f>
        <v>299750</v>
      </c>
      <c r="E18" s="143">
        <v>0</v>
      </c>
      <c r="F18" s="68">
        <v>0</v>
      </c>
      <c r="G18" s="68">
        <v>0</v>
      </c>
      <c r="H18" s="68">
        <f t="shared" ref="H18:H24" si="1">G18*4314</f>
        <v>0</v>
      </c>
      <c r="I18" s="68">
        <v>0</v>
      </c>
      <c r="J18" s="68">
        <f t="shared" ref="J18:J24" si="2">I18*2814</f>
        <v>0</v>
      </c>
      <c r="K18" s="68">
        <v>510</v>
      </c>
      <c r="L18" s="68">
        <f t="shared" ref="L18:L24" si="3">K18*3492</f>
        <v>1780920</v>
      </c>
      <c r="M18" s="68">
        <v>0</v>
      </c>
      <c r="N18" s="76">
        <f t="shared" ref="N18:N24" si="4">M18*3255</f>
        <v>0</v>
      </c>
      <c r="O18" s="76">
        <v>0</v>
      </c>
      <c r="P18" s="76">
        <v>0</v>
      </c>
      <c r="Q18" s="76">
        <v>0</v>
      </c>
      <c r="R18" s="76">
        <v>0</v>
      </c>
      <c r="S18" s="76">
        <v>0</v>
      </c>
      <c r="T18" s="76">
        <v>0</v>
      </c>
      <c r="U18" s="76">
        <v>0</v>
      </c>
      <c r="V18" s="75">
        <v>0</v>
      </c>
    </row>
    <row r="19" spans="1:22" ht="15.75" customHeight="1">
      <c r="A19" s="78">
        <v>2</v>
      </c>
      <c r="B19" s="77" t="s">
        <v>30</v>
      </c>
      <c r="C19" s="68">
        <f>D19+H19+J19+L19+N19</f>
        <v>1596180</v>
      </c>
      <c r="D19" s="63">
        <f>'2.2'!C18</f>
        <v>0</v>
      </c>
      <c r="E19" s="143">
        <v>0</v>
      </c>
      <c r="F19" s="68">
        <v>0</v>
      </c>
      <c r="G19" s="68">
        <v>370</v>
      </c>
      <c r="H19" s="68">
        <f t="shared" si="1"/>
        <v>1596180</v>
      </c>
      <c r="I19" s="68">
        <v>0</v>
      </c>
      <c r="J19" s="68">
        <f t="shared" si="2"/>
        <v>0</v>
      </c>
      <c r="K19" s="68">
        <v>0</v>
      </c>
      <c r="L19" s="68">
        <f t="shared" si="3"/>
        <v>0</v>
      </c>
      <c r="M19" s="68">
        <v>0</v>
      </c>
      <c r="N19" s="76">
        <f t="shared" si="4"/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5">
        <v>0</v>
      </c>
    </row>
    <row r="20" spans="1:22" ht="15.75" customHeight="1">
      <c r="A20" s="78">
        <v>3</v>
      </c>
      <c r="B20" s="77" t="s">
        <v>34</v>
      </c>
      <c r="C20" s="76">
        <f t="shared" si="0"/>
        <v>1682460</v>
      </c>
      <c r="D20" s="63">
        <f>'2.2'!C19</f>
        <v>0</v>
      </c>
      <c r="E20" s="143">
        <v>0</v>
      </c>
      <c r="F20" s="68">
        <v>0</v>
      </c>
      <c r="G20" s="68">
        <v>390</v>
      </c>
      <c r="H20" s="68">
        <f t="shared" si="1"/>
        <v>1682460</v>
      </c>
      <c r="I20" s="68">
        <v>0</v>
      </c>
      <c r="J20" s="68">
        <f t="shared" si="2"/>
        <v>0</v>
      </c>
      <c r="K20" s="68">
        <v>0</v>
      </c>
      <c r="L20" s="68">
        <f t="shared" si="3"/>
        <v>0</v>
      </c>
      <c r="M20" s="68">
        <v>0</v>
      </c>
      <c r="N20" s="76">
        <f t="shared" si="4"/>
        <v>0</v>
      </c>
      <c r="O20" s="76">
        <v>0</v>
      </c>
      <c r="P20" s="76">
        <v>0</v>
      </c>
      <c r="Q20" s="76">
        <v>0</v>
      </c>
      <c r="R20" s="76">
        <v>0</v>
      </c>
      <c r="S20" s="76">
        <v>0</v>
      </c>
      <c r="T20" s="76">
        <v>0</v>
      </c>
      <c r="U20" s="76">
        <v>0</v>
      </c>
      <c r="V20" s="75">
        <v>0</v>
      </c>
    </row>
    <row r="21" spans="1:22" ht="15.75" customHeight="1">
      <c r="A21" s="78">
        <v>4</v>
      </c>
      <c r="B21" s="77" t="s">
        <v>35</v>
      </c>
      <c r="C21" s="76">
        <f t="shared" si="0"/>
        <v>1639320</v>
      </c>
      <c r="D21" s="63">
        <f>'2.2'!C20</f>
        <v>0</v>
      </c>
      <c r="E21" s="143">
        <v>0</v>
      </c>
      <c r="F21" s="68">
        <v>0</v>
      </c>
      <c r="G21" s="68">
        <v>380</v>
      </c>
      <c r="H21" s="68">
        <f t="shared" si="1"/>
        <v>1639320</v>
      </c>
      <c r="I21" s="68">
        <v>0</v>
      </c>
      <c r="J21" s="68">
        <f t="shared" si="2"/>
        <v>0</v>
      </c>
      <c r="K21" s="68">
        <v>0</v>
      </c>
      <c r="L21" s="68">
        <f t="shared" si="3"/>
        <v>0</v>
      </c>
      <c r="M21" s="68">
        <v>0</v>
      </c>
      <c r="N21" s="76">
        <f t="shared" si="4"/>
        <v>0</v>
      </c>
      <c r="O21" s="76">
        <v>0</v>
      </c>
      <c r="P21" s="76">
        <v>0</v>
      </c>
      <c r="Q21" s="76">
        <v>0</v>
      </c>
      <c r="R21" s="76">
        <v>0</v>
      </c>
      <c r="S21" s="76">
        <v>0</v>
      </c>
      <c r="T21" s="76">
        <v>0</v>
      </c>
      <c r="U21" s="76">
        <v>0</v>
      </c>
      <c r="V21" s="75">
        <v>0</v>
      </c>
    </row>
    <row r="22" spans="1:22" ht="15.75" customHeight="1">
      <c r="A22" s="78">
        <v>5</v>
      </c>
      <c r="B22" s="77" t="s">
        <v>43</v>
      </c>
      <c r="C22" s="76">
        <f t="shared" si="0"/>
        <v>3923982</v>
      </c>
      <c r="D22" s="63">
        <f>'2.2'!C21</f>
        <v>0</v>
      </c>
      <c r="E22" s="143">
        <v>0</v>
      </c>
      <c r="F22" s="68">
        <v>0</v>
      </c>
      <c r="G22" s="68">
        <v>585</v>
      </c>
      <c r="H22" s="68">
        <f t="shared" si="1"/>
        <v>2523690</v>
      </c>
      <c r="I22" s="68">
        <v>0</v>
      </c>
      <c r="J22" s="68">
        <f t="shared" si="2"/>
        <v>0</v>
      </c>
      <c r="K22" s="68">
        <v>401</v>
      </c>
      <c r="L22" s="68">
        <f t="shared" si="3"/>
        <v>1400292</v>
      </c>
      <c r="M22" s="68">
        <v>0</v>
      </c>
      <c r="N22" s="76">
        <f t="shared" si="4"/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5">
        <v>0</v>
      </c>
    </row>
    <row r="23" spans="1:22" ht="15.75" customHeight="1">
      <c r="A23" s="78">
        <v>6</v>
      </c>
      <c r="B23" s="77" t="s">
        <v>44</v>
      </c>
      <c r="C23" s="76">
        <f t="shared" si="0"/>
        <v>2795472</v>
      </c>
      <c r="D23" s="63">
        <f>'2.2'!C22</f>
        <v>0</v>
      </c>
      <c r="E23" s="143">
        <v>0</v>
      </c>
      <c r="F23" s="68">
        <v>0</v>
      </c>
      <c r="G23" s="68">
        <v>648</v>
      </c>
      <c r="H23" s="68">
        <f t="shared" si="1"/>
        <v>2795472</v>
      </c>
      <c r="I23" s="68">
        <v>0</v>
      </c>
      <c r="J23" s="68">
        <f t="shared" si="2"/>
        <v>0</v>
      </c>
      <c r="K23" s="68">
        <v>0</v>
      </c>
      <c r="L23" s="68">
        <f t="shared" si="3"/>
        <v>0</v>
      </c>
      <c r="M23" s="68">
        <v>0</v>
      </c>
      <c r="N23" s="76">
        <f t="shared" si="4"/>
        <v>0</v>
      </c>
      <c r="O23" s="76">
        <v>0</v>
      </c>
      <c r="P23" s="76">
        <v>0</v>
      </c>
      <c r="Q23" s="76">
        <v>0</v>
      </c>
      <c r="R23" s="76">
        <v>0</v>
      </c>
      <c r="S23" s="76">
        <v>0</v>
      </c>
      <c r="T23" s="76">
        <v>0</v>
      </c>
      <c r="U23" s="76">
        <v>0</v>
      </c>
      <c r="V23" s="75">
        <v>0</v>
      </c>
    </row>
    <row r="24" spans="1:22" ht="15.75" customHeight="1">
      <c r="A24" s="78">
        <v>7</v>
      </c>
      <c r="B24" s="77" t="s">
        <v>45</v>
      </c>
      <c r="C24" s="76">
        <f t="shared" si="0"/>
        <v>2756646</v>
      </c>
      <c r="D24" s="63">
        <f>'2.2'!C23</f>
        <v>0</v>
      </c>
      <c r="E24" s="143">
        <v>0</v>
      </c>
      <c r="F24" s="68">
        <v>0</v>
      </c>
      <c r="G24" s="68">
        <v>639</v>
      </c>
      <c r="H24" s="68">
        <f t="shared" si="1"/>
        <v>2756646</v>
      </c>
      <c r="I24" s="68">
        <v>0</v>
      </c>
      <c r="J24" s="68">
        <f t="shared" si="2"/>
        <v>0</v>
      </c>
      <c r="K24" s="68">
        <v>0</v>
      </c>
      <c r="L24" s="68">
        <f t="shared" si="3"/>
        <v>0</v>
      </c>
      <c r="M24" s="68">
        <v>0</v>
      </c>
      <c r="N24" s="76">
        <f t="shared" si="4"/>
        <v>0</v>
      </c>
      <c r="O24" s="76">
        <v>0</v>
      </c>
      <c r="P24" s="76">
        <v>0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5">
        <v>0</v>
      </c>
    </row>
    <row r="25" spans="1:22" ht="39" customHeight="1">
      <c r="A25" s="305" t="s">
        <v>64</v>
      </c>
      <c r="B25" s="305"/>
      <c r="C25" s="74">
        <f t="shared" ref="C25:V25" si="5">SUM(C18:C24)</f>
        <v>16474730</v>
      </c>
      <c r="D25" s="74">
        <f t="shared" si="5"/>
        <v>299750</v>
      </c>
      <c r="E25" s="74">
        <f t="shared" si="5"/>
        <v>0</v>
      </c>
      <c r="F25" s="74">
        <f t="shared" si="5"/>
        <v>0</v>
      </c>
      <c r="G25" s="74">
        <f t="shared" si="5"/>
        <v>3012</v>
      </c>
      <c r="H25" s="74">
        <f t="shared" si="5"/>
        <v>12993768</v>
      </c>
      <c r="I25" s="74">
        <f t="shared" si="5"/>
        <v>0</v>
      </c>
      <c r="J25" s="74">
        <f t="shared" si="5"/>
        <v>0</v>
      </c>
      <c r="K25" s="74">
        <f t="shared" si="5"/>
        <v>911</v>
      </c>
      <c r="L25" s="74">
        <f t="shared" si="5"/>
        <v>3181212</v>
      </c>
      <c r="M25" s="74">
        <f t="shared" si="5"/>
        <v>0</v>
      </c>
      <c r="N25" s="74">
        <f t="shared" si="5"/>
        <v>0</v>
      </c>
      <c r="O25" s="74">
        <f t="shared" si="5"/>
        <v>0</v>
      </c>
      <c r="P25" s="74">
        <f t="shared" si="5"/>
        <v>0</v>
      </c>
      <c r="Q25" s="74">
        <f t="shared" si="5"/>
        <v>0</v>
      </c>
      <c r="R25" s="74">
        <f t="shared" si="5"/>
        <v>0</v>
      </c>
      <c r="S25" s="74">
        <f t="shared" si="5"/>
        <v>0</v>
      </c>
      <c r="T25" s="74">
        <f t="shared" si="5"/>
        <v>0</v>
      </c>
      <c r="U25" s="74">
        <f t="shared" si="5"/>
        <v>0</v>
      </c>
      <c r="V25" s="74">
        <f t="shared" si="5"/>
        <v>0</v>
      </c>
    </row>
    <row r="26" spans="1:22" ht="39" customHeight="1">
      <c r="A26" s="306" t="s">
        <v>63</v>
      </c>
      <c r="B26" s="306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</row>
    <row r="27" spans="1:22" ht="15.75" customHeight="1">
      <c r="A27" s="72">
        <v>1</v>
      </c>
      <c r="B27" s="71" t="s">
        <v>21</v>
      </c>
      <c r="C27" s="70">
        <f t="shared" ref="C27:C41" si="6">D27+H27+J27+L27+N27</f>
        <v>287256</v>
      </c>
      <c r="D27" s="63">
        <f>'2.2'!C27</f>
        <v>287256</v>
      </c>
      <c r="E27" s="63">
        <v>0</v>
      </c>
      <c r="F27" s="63">
        <v>0</v>
      </c>
      <c r="G27" s="63">
        <v>0</v>
      </c>
      <c r="H27" s="69">
        <f>G27*4314</f>
        <v>0</v>
      </c>
      <c r="I27" s="63">
        <v>0</v>
      </c>
      <c r="J27" s="63">
        <f>I27*2814</f>
        <v>0</v>
      </c>
      <c r="K27" s="63">
        <v>0</v>
      </c>
      <c r="L27" s="63">
        <f>K27*3492</f>
        <v>0</v>
      </c>
      <c r="M27" s="63">
        <v>0</v>
      </c>
      <c r="N27" s="68">
        <f>M27*3255</f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  <c r="V27" s="63">
        <v>0</v>
      </c>
    </row>
    <row r="28" spans="1:22" ht="15.75" customHeight="1">
      <c r="A28" s="72">
        <v>2</v>
      </c>
      <c r="B28" s="71" t="s">
        <v>24</v>
      </c>
      <c r="C28" s="70">
        <f t="shared" si="6"/>
        <v>507082.8</v>
      </c>
      <c r="D28" s="63">
        <f>'2.2'!C28</f>
        <v>0</v>
      </c>
      <c r="E28" s="63">
        <v>0</v>
      </c>
      <c r="F28" s="63">
        <v>0</v>
      </c>
      <c r="G28" s="63">
        <v>0</v>
      </c>
      <c r="H28" s="69">
        <f t="shared" ref="H28:H41" si="7">G28*4314</f>
        <v>0</v>
      </c>
      <c r="I28" s="63">
        <v>180.2</v>
      </c>
      <c r="J28" s="63">
        <f t="shared" ref="J28:J41" si="8">I28*2814</f>
        <v>507082.8</v>
      </c>
      <c r="K28" s="63">
        <v>0</v>
      </c>
      <c r="L28" s="63">
        <f t="shared" ref="L28:L41" si="9">K28*3492</f>
        <v>0</v>
      </c>
      <c r="M28" s="63">
        <v>0</v>
      </c>
      <c r="N28" s="68">
        <f t="shared" ref="N28:N41" si="10">M28*3255</f>
        <v>0</v>
      </c>
      <c r="O28" s="63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3">
        <v>0</v>
      </c>
      <c r="V28" s="63">
        <v>0</v>
      </c>
    </row>
    <row r="29" spans="1:22" ht="15.75" customHeight="1">
      <c r="A29" s="72">
        <v>3</v>
      </c>
      <c r="B29" s="71" t="s">
        <v>25</v>
      </c>
      <c r="C29" s="70">
        <f>D29+H29+J29+L29+N29</f>
        <v>548184</v>
      </c>
      <c r="D29" s="63">
        <f>'2.2'!C29</f>
        <v>151074</v>
      </c>
      <c r="E29" s="63">
        <v>0</v>
      </c>
      <c r="F29" s="63">
        <v>0</v>
      </c>
      <c r="G29" s="63">
        <v>0</v>
      </c>
      <c r="H29" s="69">
        <f t="shared" si="7"/>
        <v>0</v>
      </c>
      <c r="I29" s="63">
        <v>0</v>
      </c>
      <c r="J29" s="63">
        <f t="shared" si="8"/>
        <v>0</v>
      </c>
      <c r="K29" s="63">
        <v>0</v>
      </c>
      <c r="L29" s="63">
        <f t="shared" si="9"/>
        <v>0</v>
      </c>
      <c r="M29" s="63">
        <v>122</v>
      </c>
      <c r="N29" s="68">
        <f t="shared" si="10"/>
        <v>397110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</row>
    <row r="30" spans="1:22" ht="15.75" customHeight="1">
      <c r="A30" s="72">
        <v>4</v>
      </c>
      <c r="B30" s="71" t="s">
        <v>62</v>
      </c>
      <c r="C30" s="70">
        <f t="shared" si="6"/>
        <v>1924254.7999999998</v>
      </c>
      <c r="D30" s="63">
        <f>'2.2'!C30</f>
        <v>459710</v>
      </c>
      <c r="E30" s="63">
        <v>0</v>
      </c>
      <c r="F30" s="63">
        <v>0</v>
      </c>
      <c r="G30" s="63">
        <v>0</v>
      </c>
      <c r="H30" s="69">
        <f t="shared" si="7"/>
        <v>0</v>
      </c>
      <c r="I30" s="63">
        <v>0</v>
      </c>
      <c r="J30" s="63">
        <f t="shared" si="8"/>
        <v>0</v>
      </c>
      <c r="K30" s="63">
        <v>419.4</v>
      </c>
      <c r="L30" s="63">
        <f t="shared" si="9"/>
        <v>1464544.7999999998</v>
      </c>
      <c r="M30" s="63">
        <v>0</v>
      </c>
      <c r="N30" s="68">
        <f t="shared" si="10"/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>
        <v>0</v>
      </c>
      <c r="V30" s="63">
        <v>0</v>
      </c>
    </row>
    <row r="31" spans="1:22" ht="15.75" customHeight="1">
      <c r="A31" s="72">
        <v>5</v>
      </c>
      <c r="B31" s="71" t="s">
        <v>61</v>
      </c>
      <c r="C31" s="70">
        <f t="shared" si="6"/>
        <v>2281626.7999999998</v>
      </c>
      <c r="D31" s="63">
        <f>'2.2'!C31</f>
        <v>754226</v>
      </c>
      <c r="E31" s="63">
        <v>0</v>
      </c>
      <c r="F31" s="63">
        <v>0</v>
      </c>
      <c r="G31" s="63">
        <v>0</v>
      </c>
      <c r="H31" s="69">
        <f t="shared" si="7"/>
        <v>0</v>
      </c>
      <c r="I31" s="63">
        <v>0</v>
      </c>
      <c r="J31" s="63">
        <f t="shared" si="8"/>
        <v>0</v>
      </c>
      <c r="K31" s="63">
        <v>437.4</v>
      </c>
      <c r="L31" s="63">
        <f t="shared" si="9"/>
        <v>1527400.7999999998</v>
      </c>
      <c r="M31" s="63">
        <v>0</v>
      </c>
      <c r="N31" s="68">
        <f t="shared" si="10"/>
        <v>0</v>
      </c>
      <c r="O31" s="63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3">
        <v>0</v>
      </c>
      <c r="V31" s="63">
        <v>0</v>
      </c>
    </row>
    <row r="32" spans="1:22" ht="15.75" customHeight="1">
      <c r="A32" s="72">
        <v>6</v>
      </c>
      <c r="B32" s="71" t="s">
        <v>36</v>
      </c>
      <c r="C32" s="70">
        <f t="shared" si="6"/>
        <v>237980</v>
      </c>
      <c r="D32" s="63">
        <f>'2.2'!C32</f>
        <v>237980</v>
      </c>
      <c r="E32" s="63">
        <v>0</v>
      </c>
      <c r="F32" s="63">
        <v>0</v>
      </c>
      <c r="G32" s="63">
        <v>0</v>
      </c>
      <c r="H32" s="69">
        <f t="shared" si="7"/>
        <v>0</v>
      </c>
      <c r="I32" s="63">
        <v>0</v>
      </c>
      <c r="J32" s="63">
        <f t="shared" si="8"/>
        <v>0</v>
      </c>
      <c r="K32" s="63">
        <v>0</v>
      </c>
      <c r="L32" s="63">
        <f t="shared" si="9"/>
        <v>0</v>
      </c>
      <c r="M32" s="63">
        <v>0</v>
      </c>
      <c r="N32" s="68">
        <f t="shared" si="10"/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</row>
    <row r="33" spans="1:22" ht="15.75" customHeight="1">
      <c r="A33" s="72">
        <v>7</v>
      </c>
      <c r="B33" s="71" t="s">
        <v>39</v>
      </c>
      <c r="C33" s="70">
        <f t="shared" si="6"/>
        <v>2150681.4</v>
      </c>
      <c r="D33" s="63">
        <f>'2.2'!C33</f>
        <v>713025</v>
      </c>
      <c r="E33" s="63">
        <v>0</v>
      </c>
      <c r="F33" s="63">
        <v>0</v>
      </c>
      <c r="G33" s="63">
        <v>0</v>
      </c>
      <c r="H33" s="69">
        <f t="shared" si="7"/>
        <v>0</v>
      </c>
      <c r="I33" s="63">
        <v>0</v>
      </c>
      <c r="J33" s="63">
        <f t="shared" si="8"/>
        <v>0</v>
      </c>
      <c r="K33" s="63">
        <v>411.7</v>
      </c>
      <c r="L33" s="63">
        <f t="shared" si="9"/>
        <v>1437656.4</v>
      </c>
      <c r="M33" s="63">
        <v>0</v>
      </c>
      <c r="N33" s="68">
        <f t="shared" si="10"/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</row>
    <row r="34" spans="1:22" ht="15.75" customHeight="1">
      <c r="A34" s="72">
        <v>8</v>
      </c>
      <c r="B34" s="71" t="s">
        <v>40</v>
      </c>
      <c r="C34" s="70">
        <f t="shared" si="6"/>
        <v>404351</v>
      </c>
      <c r="D34" s="63">
        <f>'2.2'!C34</f>
        <v>404351</v>
      </c>
      <c r="E34" s="63">
        <v>0</v>
      </c>
      <c r="F34" s="63">
        <v>0</v>
      </c>
      <c r="G34" s="63">
        <v>0</v>
      </c>
      <c r="H34" s="69">
        <f t="shared" si="7"/>
        <v>0</v>
      </c>
      <c r="I34" s="63">
        <v>0</v>
      </c>
      <c r="J34" s="63">
        <f t="shared" si="8"/>
        <v>0</v>
      </c>
      <c r="K34" s="63">
        <v>0</v>
      </c>
      <c r="L34" s="63">
        <f t="shared" si="9"/>
        <v>0</v>
      </c>
      <c r="M34" s="63">
        <v>0</v>
      </c>
      <c r="N34" s="68">
        <f t="shared" si="10"/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</row>
    <row r="35" spans="1:22" ht="15.75" customHeight="1">
      <c r="A35" s="72">
        <v>9</v>
      </c>
      <c r="B35" s="71" t="s">
        <v>43</v>
      </c>
      <c r="C35" s="70">
        <f t="shared" si="6"/>
        <v>1015578</v>
      </c>
      <c r="D35" s="63">
        <f>'2.2'!C35</f>
        <v>644508</v>
      </c>
      <c r="E35" s="63">
        <v>0</v>
      </c>
      <c r="F35" s="63">
        <v>0</v>
      </c>
      <c r="G35" s="63">
        <v>0</v>
      </c>
      <c r="H35" s="69">
        <f t="shared" si="7"/>
        <v>0</v>
      </c>
      <c r="I35" s="63">
        <v>0</v>
      </c>
      <c r="J35" s="63">
        <f t="shared" si="8"/>
        <v>0</v>
      </c>
      <c r="K35" s="63">
        <v>0</v>
      </c>
      <c r="L35" s="63">
        <f>K35*3492</f>
        <v>0</v>
      </c>
      <c r="M35" s="63">
        <v>114</v>
      </c>
      <c r="N35" s="68">
        <f t="shared" si="10"/>
        <v>371070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3">
        <v>0</v>
      </c>
      <c r="V35" s="63">
        <v>0</v>
      </c>
    </row>
    <row r="36" spans="1:22" ht="15.75" customHeight="1">
      <c r="A36" s="72">
        <v>10</v>
      </c>
      <c r="B36" s="71" t="s">
        <v>44</v>
      </c>
      <c r="C36" s="70">
        <f t="shared" si="6"/>
        <v>1149255.3999999999</v>
      </c>
      <c r="D36" s="63">
        <f>'2.2'!C36</f>
        <v>1149255.3999999999</v>
      </c>
      <c r="E36" s="63">
        <v>0</v>
      </c>
      <c r="F36" s="63">
        <v>0</v>
      </c>
      <c r="G36" s="63">
        <v>0</v>
      </c>
      <c r="H36" s="69">
        <f t="shared" si="7"/>
        <v>0</v>
      </c>
      <c r="I36" s="63">
        <v>0</v>
      </c>
      <c r="J36" s="63">
        <f t="shared" si="8"/>
        <v>0</v>
      </c>
      <c r="K36" s="63">
        <v>0</v>
      </c>
      <c r="L36" s="63">
        <f t="shared" si="9"/>
        <v>0</v>
      </c>
      <c r="M36" s="63">
        <v>0</v>
      </c>
      <c r="N36" s="68">
        <f t="shared" si="10"/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</row>
    <row r="37" spans="1:22" ht="15.75" customHeight="1">
      <c r="A37" s="72">
        <v>11</v>
      </c>
      <c r="B37" s="71" t="s">
        <v>45</v>
      </c>
      <c r="C37" s="70">
        <f t="shared" si="6"/>
        <v>2108589.6</v>
      </c>
      <c r="D37" s="63">
        <f>'2.2'!C37</f>
        <v>1149015.6000000001</v>
      </c>
      <c r="E37" s="63">
        <v>0</v>
      </c>
      <c r="F37" s="63">
        <v>0</v>
      </c>
      <c r="G37" s="63">
        <v>0</v>
      </c>
      <c r="H37" s="69">
        <f t="shared" si="7"/>
        <v>0</v>
      </c>
      <c r="I37" s="63">
        <v>341</v>
      </c>
      <c r="J37" s="63">
        <f t="shared" si="8"/>
        <v>959574</v>
      </c>
      <c r="K37" s="63">
        <v>0</v>
      </c>
      <c r="L37" s="63">
        <f t="shared" si="9"/>
        <v>0</v>
      </c>
      <c r="M37" s="63">
        <v>0</v>
      </c>
      <c r="N37" s="68">
        <f t="shared" si="10"/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</row>
    <row r="38" spans="1:22" ht="15.75" customHeight="1">
      <c r="A38" s="72">
        <v>12</v>
      </c>
      <c r="B38" s="71" t="s">
        <v>41</v>
      </c>
      <c r="C38" s="70">
        <f t="shared" si="6"/>
        <v>1449682.2000000002</v>
      </c>
      <c r="D38" s="63">
        <f>'2.2'!C38</f>
        <v>462531</v>
      </c>
      <c r="E38" s="63">
        <v>0</v>
      </c>
      <c r="F38" s="63">
        <v>0</v>
      </c>
      <c r="G38" s="63">
        <v>0</v>
      </c>
      <c r="H38" s="69">
        <f t="shared" si="7"/>
        <v>0</v>
      </c>
      <c r="I38" s="63">
        <v>350.8</v>
      </c>
      <c r="J38" s="63">
        <f t="shared" si="8"/>
        <v>987151.20000000007</v>
      </c>
      <c r="K38" s="63">
        <v>0</v>
      </c>
      <c r="L38" s="63">
        <f t="shared" si="9"/>
        <v>0</v>
      </c>
      <c r="M38" s="63">
        <v>0</v>
      </c>
      <c r="N38" s="68">
        <f t="shared" si="10"/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</row>
    <row r="39" spans="1:22" ht="15.75" customHeight="1">
      <c r="A39" s="72">
        <v>13</v>
      </c>
      <c r="B39" s="71" t="s">
        <v>42</v>
      </c>
      <c r="C39" s="70">
        <f t="shared" si="6"/>
        <v>476611.99999999994</v>
      </c>
      <c r="D39" s="63">
        <f>'2.2'!C39</f>
        <v>476611.99999999994</v>
      </c>
      <c r="E39" s="63">
        <v>0</v>
      </c>
      <c r="F39" s="63">
        <v>0</v>
      </c>
      <c r="G39" s="63">
        <v>0</v>
      </c>
      <c r="H39" s="69">
        <f t="shared" si="7"/>
        <v>0</v>
      </c>
      <c r="I39" s="63">
        <v>0</v>
      </c>
      <c r="J39" s="63">
        <f t="shared" si="8"/>
        <v>0</v>
      </c>
      <c r="K39" s="63">
        <v>0</v>
      </c>
      <c r="L39" s="63">
        <f t="shared" si="9"/>
        <v>0</v>
      </c>
      <c r="M39" s="63">
        <v>0</v>
      </c>
      <c r="N39" s="68">
        <f t="shared" si="10"/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</row>
    <row r="40" spans="1:22" ht="15.75" customHeight="1">
      <c r="A40" s="72">
        <v>14</v>
      </c>
      <c r="B40" s="71" t="s">
        <v>113</v>
      </c>
      <c r="C40" s="70">
        <f t="shared" si="6"/>
        <v>119900</v>
      </c>
      <c r="D40" s="63">
        <f>'2.2'!C40</f>
        <v>119900</v>
      </c>
      <c r="E40" s="63">
        <v>0</v>
      </c>
      <c r="F40" s="63">
        <v>0</v>
      </c>
      <c r="G40" s="63">
        <v>0</v>
      </c>
      <c r="H40" s="69">
        <f t="shared" si="7"/>
        <v>0</v>
      </c>
      <c r="I40" s="63">
        <v>0</v>
      </c>
      <c r="J40" s="63">
        <f t="shared" si="8"/>
        <v>0</v>
      </c>
      <c r="K40" s="63">
        <v>0</v>
      </c>
      <c r="L40" s="63">
        <f t="shared" si="9"/>
        <v>0</v>
      </c>
      <c r="M40" s="63">
        <v>0</v>
      </c>
      <c r="N40" s="68">
        <f t="shared" si="10"/>
        <v>0</v>
      </c>
      <c r="O40" s="63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>
        <v>0</v>
      </c>
    </row>
    <row r="41" spans="1:22" ht="15.75" customHeight="1">
      <c r="A41" s="72">
        <v>15</v>
      </c>
      <c r="B41" s="71" t="s">
        <v>52</v>
      </c>
      <c r="C41" s="70">
        <f t="shared" si="6"/>
        <v>1433224</v>
      </c>
      <c r="D41" s="63">
        <f>'2.2'!C41</f>
        <v>211024</v>
      </c>
      <c r="E41" s="63">
        <v>0</v>
      </c>
      <c r="F41" s="63">
        <v>0</v>
      </c>
      <c r="G41" s="63">
        <v>0</v>
      </c>
      <c r="H41" s="69">
        <f t="shared" si="7"/>
        <v>0</v>
      </c>
      <c r="I41" s="63">
        <v>0</v>
      </c>
      <c r="J41" s="63">
        <f t="shared" si="8"/>
        <v>0</v>
      </c>
      <c r="K41" s="63">
        <v>350</v>
      </c>
      <c r="L41" s="63">
        <f t="shared" si="9"/>
        <v>1222200</v>
      </c>
      <c r="M41" s="63">
        <v>0</v>
      </c>
      <c r="N41" s="68">
        <f t="shared" si="10"/>
        <v>0</v>
      </c>
      <c r="O41" s="63">
        <v>0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0</v>
      </c>
    </row>
    <row r="42" spans="1:22" ht="33" customHeight="1">
      <c r="A42" s="305" t="s">
        <v>60</v>
      </c>
      <c r="B42" s="305"/>
      <c r="C42" s="67">
        <f t="shared" ref="C42:V42" si="11">SUM(C27:C41)</f>
        <v>16094258</v>
      </c>
      <c r="D42" s="67">
        <f t="shared" si="11"/>
        <v>7220468</v>
      </c>
      <c r="E42" s="67">
        <f t="shared" si="11"/>
        <v>0</v>
      </c>
      <c r="F42" s="67">
        <f t="shared" si="11"/>
        <v>0</v>
      </c>
      <c r="G42" s="67">
        <f t="shared" si="11"/>
        <v>0</v>
      </c>
      <c r="H42" s="67">
        <f t="shared" si="11"/>
        <v>0</v>
      </c>
      <c r="I42" s="67">
        <f t="shared" si="11"/>
        <v>872</v>
      </c>
      <c r="J42" s="67">
        <f t="shared" si="11"/>
        <v>2453808</v>
      </c>
      <c r="K42" s="67">
        <f t="shared" si="11"/>
        <v>1618.5</v>
      </c>
      <c r="L42" s="67">
        <f t="shared" si="11"/>
        <v>5651802</v>
      </c>
      <c r="M42" s="67">
        <f t="shared" si="11"/>
        <v>236</v>
      </c>
      <c r="N42" s="67">
        <f t="shared" si="11"/>
        <v>768180</v>
      </c>
      <c r="O42" s="67">
        <f t="shared" si="11"/>
        <v>0</v>
      </c>
      <c r="P42" s="67">
        <f t="shared" si="11"/>
        <v>0</v>
      </c>
      <c r="Q42" s="67">
        <f t="shared" si="11"/>
        <v>0</v>
      </c>
      <c r="R42" s="67">
        <f t="shared" si="11"/>
        <v>0</v>
      </c>
      <c r="S42" s="67">
        <f t="shared" si="11"/>
        <v>0</v>
      </c>
      <c r="T42" s="67">
        <f t="shared" si="11"/>
        <v>0</v>
      </c>
      <c r="U42" s="67">
        <f t="shared" si="11"/>
        <v>0</v>
      </c>
      <c r="V42" s="67">
        <f t="shared" si="11"/>
        <v>0</v>
      </c>
    </row>
    <row r="43" spans="1:22" ht="30" customHeight="1">
      <c r="A43" s="307" t="s">
        <v>59</v>
      </c>
      <c r="B43" s="307"/>
      <c r="C43" s="61"/>
      <c r="D43" s="61"/>
      <c r="E43" s="61"/>
      <c r="F43" s="61"/>
      <c r="G43" s="61"/>
      <c r="H43" s="62"/>
      <c r="I43" s="61"/>
      <c r="J43" s="61"/>
      <c r="K43" s="61"/>
      <c r="L43" s="61"/>
      <c r="M43" s="61"/>
      <c r="N43" s="62"/>
      <c r="O43" s="61"/>
      <c r="P43" s="61"/>
      <c r="Q43" s="61"/>
      <c r="R43" s="61"/>
      <c r="S43" s="112"/>
      <c r="T43" s="112"/>
      <c r="U43" s="61"/>
      <c r="V43" s="61"/>
    </row>
    <row r="44" spans="1:22" ht="15.75" customHeight="1">
      <c r="A44" s="65">
        <v>1</v>
      </c>
      <c r="B44" s="66" t="s">
        <v>21</v>
      </c>
      <c r="C44" s="63">
        <f t="shared" ref="C44:C47" si="12">D44+H44+J44+L44+N44</f>
        <v>96824</v>
      </c>
      <c r="D44" s="63">
        <f>'2.2'!C45</f>
        <v>96824</v>
      </c>
      <c r="E44" s="63">
        <v>0</v>
      </c>
      <c r="F44" s="63">
        <v>0</v>
      </c>
      <c r="G44" s="63">
        <v>0</v>
      </c>
      <c r="H44" s="62">
        <f>G44*4314</f>
        <v>0</v>
      </c>
      <c r="I44" s="61">
        <v>0</v>
      </c>
      <c r="J44" s="63">
        <f>I44*2814</f>
        <v>0</v>
      </c>
      <c r="K44" s="61">
        <v>0</v>
      </c>
      <c r="L44" s="61">
        <f>K44*3492</f>
        <v>0</v>
      </c>
      <c r="M44" s="61">
        <v>0</v>
      </c>
      <c r="N44" s="62">
        <f>M44*3255</f>
        <v>0</v>
      </c>
      <c r="O44" s="61">
        <v>0</v>
      </c>
      <c r="P44" s="61">
        <v>0</v>
      </c>
      <c r="Q44" s="61">
        <v>0</v>
      </c>
      <c r="R44" s="61">
        <v>0</v>
      </c>
      <c r="S44" s="112">
        <v>0</v>
      </c>
      <c r="T44" s="112">
        <v>0</v>
      </c>
      <c r="U44" s="61">
        <v>0</v>
      </c>
      <c r="V44" s="61">
        <v>0</v>
      </c>
    </row>
    <row r="45" spans="1:22" ht="15.75" customHeight="1">
      <c r="A45" s="65">
        <v>2</v>
      </c>
      <c r="B45" s="66" t="s">
        <v>22</v>
      </c>
      <c r="C45" s="63">
        <f t="shared" si="12"/>
        <v>217924</v>
      </c>
      <c r="D45" s="63">
        <f>'2.2'!C46</f>
        <v>217924</v>
      </c>
      <c r="E45" s="63">
        <v>0</v>
      </c>
      <c r="F45" s="63">
        <v>0</v>
      </c>
      <c r="G45" s="63">
        <v>0</v>
      </c>
      <c r="H45" s="62">
        <f t="shared" ref="H45:H61" si="13">G45*4314</f>
        <v>0</v>
      </c>
      <c r="I45" s="61">
        <v>0</v>
      </c>
      <c r="J45" s="63">
        <f t="shared" ref="J45:J61" si="14">I45*2814</f>
        <v>0</v>
      </c>
      <c r="K45" s="61">
        <v>0</v>
      </c>
      <c r="L45" s="112">
        <f t="shared" ref="L45:L61" si="15">K45*3492</f>
        <v>0</v>
      </c>
      <c r="M45" s="61">
        <v>0</v>
      </c>
      <c r="N45" s="62">
        <f t="shared" ref="N45:N61" si="16">M45*3255</f>
        <v>0</v>
      </c>
      <c r="O45" s="61">
        <v>0</v>
      </c>
      <c r="P45" s="61">
        <v>0</v>
      </c>
      <c r="Q45" s="61">
        <v>0</v>
      </c>
      <c r="R45" s="61">
        <v>0</v>
      </c>
      <c r="S45" s="112">
        <v>0</v>
      </c>
      <c r="T45" s="112">
        <v>0</v>
      </c>
      <c r="U45" s="61">
        <v>0</v>
      </c>
      <c r="V45" s="61">
        <v>0</v>
      </c>
    </row>
    <row r="46" spans="1:22" ht="15.75" customHeight="1">
      <c r="A46" s="117">
        <v>3</v>
      </c>
      <c r="B46" s="66" t="s">
        <v>23</v>
      </c>
      <c r="C46" s="63">
        <f t="shared" si="12"/>
        <v>153368</v>
      </c>
      <c r="D46" s="63">
        <f>'2.2'!C47</f>
        <v>153368</v>
      </c>
      <c r="E46" s="63">
        <v>0</v>
      </c>
      <c r="F46" s="63">
        <v>0</v>
      </c>
      <c r="G46" s="63">
        <v>0</v>
      </c>
      <c r="H46" s="62">
        <f t="shared" si="13"/>
        <v>0</v>
      </c>
      <c r="I46" s="61">
        <v>0</v>
      </c>
      <c r="J46" s="63">
        <f t="shared" si="14"/>
        <v>0</v>
      </c>
      <c r="K46" s="61">
        <v>0</v>
      </c>
      <c r="L46" s="112">
        <f t="shared" si="15"/>
        <v>0</v>
      </c>
      <c r="M46" s="61">
        <v>0</v>
      </c>
      <c r="N46" s="62">
        <f t="shared" si="16"/>
        <v>0</v>
      </c>
      <c r="O46" s="61">
        <v>0</v>
      </c>
      <c r="P46" s="61">
        <v>0</v>
      </c>
      <c r="Q46" s="61">
        <v>0</v>
      </c>
      <c r="R46" s="61">
        <v>0</v>
      </c>
      <c r="S46" s="112">
        <v>0</v>
      </c>
      <c r="T46" s="112">
        <v>0</v>
      </c>
      <c r="U46" s="61">
        <v>0</v>
      </c>
      <c r="V46" s="61">
        <v>0</v>
      </c>
    </row>
    <row r="47" spans="1:22" ht="15.75" customHeight="1">
      <c r="A47" s="141">
        <v>4</v>
      </c>
      <c r="B47" s="64" t="s">
        <v>24</v>
      </c>
      <c r="C47" s="63">
        <f t="shared" si="12"/>
        <v>101920</v>
      </c>
      <c r="D47" s="63">
        <f>'2.2'!C48</f>
        <v>101920</v>
      </c>
      <c r="E47" s="63">
        <v>0</v>
      </c>
      <c r="F47" s="63">
        <v>0</v>
      </c>
      <c r="G47" s="63">
        <v>0</v>
      </c>
      <c r="H47" s="62">
        <f t="shared" si="13"/>
        <v>0</v>
      </c>
      <c r="I47" s="61">
        <v>0</v>
      </c>
      <c r="J47" s="63">
        <f t="shared" si="14"/>
        <v>0</v>
      </c>
      <c r="K47" s="61">
        <v>0</v>
      </c>
      <c r="L47" s="112">
        <f t="shared" si="15"/>
        <v>0</v>
      </c>
      <c r="M47" s="61">
        <v>0</v>
      </c>
      <c r="N47" s="62">
        <f t="shared" si="16"/>
        <v>0</v>
      </c>
      <c r="O47" s="61">
        <v>0</v>
      </c>
      <c r="P47" s="61">
        <v>0</v>
      </c>
      <c r="Q47" s="61">
        <v>0</v>
      </c>
      <c r="R47" s="61">
        <v>0</v>
      </c>
      <c r="S47" s="112">
        <v>0</v>
      </c>
      <c r="T47" s="112">
        <v>0</v>
      </c>
      <c r="U47" s="61">
        <v>0</v>
      </c>
      <c r="V47" s="61">
        <v>0</v>
      </c>
    </row>
    <row r="48" spans="1:22" ht="15.75" customHeight="1">
      <c r="A48" s="141">
        <v>5</v>
      </c>
      <c r="B48" s="64" t="s">
        <v>25</v>
      </c>
      <c r="C48" s="63">
        <f>D48+H48+J48+L48+N48</f>
        <v>58604</v>
      </c>
      <c r="D48" s="63">
        <f>'2.2'!C49</f>
        <v>58604</v>
      </c>
      <c r="E48" s="63">
        <v>0</v>
      </c>
      <c r="F48" s="63">
        <v>0</v>
      </c>
      <c r="G48" s="63">
        <v>0</v>
      </c>
      <c r="H48" s="62">
        <f t="shared" si="13"/>
        <v>0</v>
      </c>
      <c r="I48" s="61">
        <v>0</v>
      </c>
      <c r="J48" s="63">
        <f t="shared" si="14"/>
        <v>0</v>
      </c>
      <c r="K48" s="61">
        <v>0</v>
      </c>
      <c r="L48" s="112">
        <f t="shared" si="15"/>
        <v>0</v>
      </c>
      <c r="M48" s="61">
        <v>0</v>
      </c>
      <c r="N48" s="62">
        <f t="shared" si="16"/>
        <v>0</v>
      </c>
      <c r="O48" s="61">
        <v>0</v>
      </c>
      <c r="P48" s="61">
        <v>0</v>
      </c>
      <c r="Q48" s="61">
        <v>0</v>
      </c>
      <c r="R48" s="61">
        <v>0</v>
      </c>
      <c r="S48" s="112">
        <v>0</v>
      </c>
      <c r="T48" s="112">
        <v>0</v>
      </c>
      <c r="U48" s="61">
        <v>0</v>
      </c>
      <c r="V48" s="61">
        <v>0</v>
      </c>
    </row>
    <row r="49" spans="1:24" ht="15.75" customHeight="1">
      <c r="A49" s="141">
        <v>6</v>
      </c>
      <c r="B49" s="64" t="s">
        <v>26</v>
      </c>
      <c r="C49" s="63">
        <f>D49+H49+J49+L49+N49</f>
        <v>114660</v>
      </c>
      <c r="D49" s="63">
        <f>'2.2'!C50</f>
        <v>114660</v>
      </c>
      <c r="E49" s="63">
        <v>0</v>
      </c>
      <c r="F49" s="63">
        <v>0</v>
      </c>
      <c r="G49" s="63">
        <v>0</v>
      </c>
      <c r="H49" s="62">
        <f t="shared" si="13"/>
        <v>0</v>
      </c>
      <c r="I49" s="61">
        <v>0</v>
      </c>
      <c r="J49" s="63">
        <f t="shared" si="14"/>
        <v>0</v>
      </c>
      <c r="K49" s="61">
        <v>0</v>
      </c>
      <c r="L49" s="112">
        <f t="shared" si="15"/>
        <v>0</v>
      </c>
      <c r="M49" s="61">
        <v>0</v>
      </c>
      <c r="N49" s="62">
        <f t="shared" si="16"/>
        <v>0</v>
      </c>
      <c r="O49" s="61">
        <v>0</v>
      </c>
      <c r="P49" s="61">
        <v>0</v>
      </c>
      <c r="Q49" s="61">
        <v>0</v>
      </c>
      <c r="R49" s="61">
        <v>0</v>
      </c>
      <c r="S49" s="112">
        <v>0</v>
      </c>
      <c r="T49" s="112">
        <v>0</v>
      </c>
      <c r="U49" s="61">
        <v>0</v>
      </c>
      <c r="V49" s="61">
        <v>0</v>
      </c>
    </row>
    <row r="50" spans="1:24" ht="15.75" customHeight="1">
      <c r="A50" s="141">
        <v>7</v>
      </c>
      <c r="B50" s="64" t="s">
        <v>27</v>
      </c>
      <c r="C50" s="63">
        <f>D50+H50+J50+L50+N50</f>
        <v>207732</v>
      </c>
      <c r="D50" s="63">
        <f>'2.2'!C51</f>
        <v>207732</v>
      </c>
      <c r="E50" s="63">
        <v>0</v>
      </c>
      <c r="F50" s="63">
        <v>0</v>
      </c>
      <c r="G50" s="63">
        <v>0</v>
      </c>
      <c r="H50" s="62">
        <f t="shared" si="13"/>
        <v>0</v>
      </c>
      <c r="I50" s="61">
        <v>0</v>
      </c>
      <c r="J50" s="63">
        <f t="shared" si="14"/>
        <v>0</v>
      </c>
      <c r="K50" s="61">
        <v>0</v>
      </c>
      <c r="L50" s="112">
        <f t="shared" si="15"/>
        <v>0</v>
      </c>
      <c r="M50" s="61">
        <v>0</v>
      </c>
      <c r="N50" s="62">
        <f t="shared" si="16"/>
        <v>0</v>
      </c>
      <c r="O50" s="61">
        <v>0</v>
      </c>
      <c r="P50" s="61">
        <v>0</v>
      </c>
      <c r="Q50" s="61">
        <v>0</v>
      </c>
      <c r="R50" s="61">
        <v>0</v>
      </c>
      <c r="S50" s="112">
        <v>0</v>
      </c>
      <c r="T50" s="112">
        <v>0</v>
      </c>
      <c r="U50" s="61">
        <v>0</v>
      </c>
      <c r="V50" s="61">
        <v>0</v>
      </c>
    </row>
    <row r="51" spans="1:24" ht="15.75" customHeight="1">
      <c r="A51" s="141">
        <v>8</v>
      </c>
      <c r="B51" s="64" t="s">
        <v>28</v>
      </c>
      <c r="C51" s="63">
        <v>106597</v>
      </c>
      <c r="D51" s="63">
        <f>'2.2'!C52</f>
        <v>109564</v>
      </c>
      <c r="E51" s="63">
        <v>0</v>
      </c>
      <c r="F51" s="63">
        <v>0</v>
      </c>
      <c r="G51" s="63">
        <v>0</v>
      </c>
      <c r="H51" s="62">
        <f t="shared" si="13"/>
        <v>0</v>
      </c>
      <c r="I51" s="61">
        <v>0</v>
      </c>
      <c r="J51" s="63">
        <f t="shared" si="14"/>
        <v>0</v>
      </c>
      <c r="K51" s="61">
        <v>0</v>
      </c>
      <c r="L51" s="112">
        <f t="shared" si="15"/>
        <v>0</v>
      </c>
      <c r="M51" s="61">
        <v>0</v>
      </c>
      <c r="N51" s="62">
        <f t="shared" si="16"/>
        <v>0</v>
      </c>
      <c r="O51" s="61">
        <v>0</v>
      </c>
      <c r="P51" s="61">
        <v>0</v>
      </c>
      <c r="Q51" s="61">
        <v>0</v>
      </c>
      <c r="R51" s="61">
        <v>0</v>
      </c>
      <c r="S51" s="112">
        <v>0</v>
      </c>
      <c r="T51" s="112">
        <v>0</v>
      </c>
      <c r="U51" s="61">
        <v>0</v>
      </c>
      <c r="V51" s="61">
        <v>0</v>
      </c>
    </row>
    <row r="52" spans="1:24" ht="15.75" customHeight="1">
      <c r="A52" s="141">
        <v>9</v>
      </c>
      <c r="B52" s="64" t="s">
        <v>31</v>
      </c>
      <c r="C52" s="63">
        <f t="shared" ref="C52:C61" si="17">D52+H52+J52+L52+N52</f>
        <v>1324398</v>
      </c>
      <c r="D52" s="63">
        <f>'2.2'!C53</f>
        <v>0</v>
      </c>
      <c r="E52" s="63">
        <v>0</v>
      </c>
      <c r="F52" s="63">
        <v>0</v>
      </c>
      <c r="G52" s="63">
        <v>307</v>
      </c>
      <c r="H52" s="62">
        <f t="shared" si="13"/>
        <v>1324398</v>
      </c>
      <c r="I52" s="61">
        <v>0</v>
      </c>
      <c r="J52" s="63">
        <f t="shared" si="14"/>
        <v>0</v>
      </c>
      <c r="K52" s="61">
        <v>0</v>
      </c>
      <c r="L52" s="112">
        <f t="shared" si="15"/>
        <v>0</v>
      </c>
      <c r="M52" s="61">
        <v>0</v>
      </c>
      <c r="N52" s="62">
        <f t="shared" si="16"/>
        <v>0</v>
      </c>
      <c r="O52" s="61">
        <v>0</v>
      </c>
      <c r="P52" s="61">
        <v>0</v>
      </c>
      <c r="Q52" s="61">
        <v>0</v>
      </c>
      <c r="R52" s="61">
        <v>0</v>
      </c>
      <c r="S52" s="112">
        <v>0</v>
      </c>
      <c r="T52" s="112">
        <v>0</v>
      </c>
      <c r="U52" s="61">
        <v>0</v>
      </c>
      <c r="V52" s="61"/>
    </row>
    <row r="53" spans="1:24" ht="15.75" customHeight="1">
      <c r="A53" s="142">
        <v>10</v>
      </c>
      <c r="B53" s="64" t="s">
        <v>37</v>
      </c>
      <c r="C53" s="63">
        <v>1980815.2000000002</v>
      </c>
      <c r="D53" s="63">
        <v>935977</v>
      </c>
      <c r="E53" s="63">
        <v>0</v>
      </c>
      <c r="F53" s="63">
        <v>0</v>
      </c>
      <c r="G53" s="63">
        <v>0</v>
      </c>
      <c r="H53" s="62">
        <v>0</v>
      </c>
      <c r="I53" s="112">
        <v>371.3</v>
      </c>
      <c r="J53" s="63">
        <v>1044838.2000000001</v>
      </c>
      <c r="K53" s="112">
        <v>0</v>
      </c>
      <c r="L53" s="112">
        <v>0</v>
      </c>
      <c r="M53" s="112">
        <v>0</v>
      </c>
      <c r="N53" s="6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</row>
    <row r="54" spans="1:24" ht="15.75" customHeight="1">
      <c r="A54" s="142">
        <v>11</v>
      </c>
      <c r="B54" s="64" t="s">
        <v>38</v>
      </c>
      <c r="C54" s="63">
        <v>2263952</v>
      </c>
      <c r="D54" s="63">
        <v>985880</v>
      </c>
      <c r="E54" s="63">
        <v>0</v>
      </c>
      <c r="F54" s="63">
        <v>0</v>
      </c>
      <c r="G54" s="63">
        <v>0</v>
      </c>
      <c r="H54" s="62">
        <v>0</v>
      </c>
      <c r="I54" s="112">
        <v>0</v>
      </c>
      <c r="J54" s="63">
        <v>0</v>
      </c>
      <c r="K54" s="112">
        <v>366</v>
      </c>
      <c r="L54" s="112">
        <v>1278072</v>
      </c>
      <c r="M54" s="112">
        <v>0</v>
      </c>
      <c r="N54" s="6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</row>
    <row r="55" spans="1:24" ht="15.75" customHeight="1">
      <c r="A55" s="142">
        <v>12</v>
      </c>
      <c r="B55" s="64" t="s">
        <v>46</v>
      </c>
      <c r="C55" s="63">
        <v>4387244.2</v>
      </c>
      <c r="D55" s="63">
        <v>1066936</v>
      </c>
      <c r="E55" s="63">
        <v>0</v>
      </c>
      <c r="F55" s="63">
        <v>0</v>
      </c>
      <c r="G55" s="63">
        <v>569.6</v>
      </c>
      <c r="H55" s="62">
        <v>2457254.4</v>
      </c>
      <c r="I55" s="112">
        <v>306.7</v>
      </c>
      <c r="J55" s="63">
        <v>863053.79999999993</v>
      </c>
      <c r="K55" s="112">
        <v>0</v>
      </c>
      <c r="L55" s="112">
        <v>0</v>
      </c>
      <c r="M55" s="112">
        <v>0</v>
      </c>
      <c r="N55" s="6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</row>
    <row r="56" spans="1:24" ht="15.75" customHeight="1">
      <c r="A56" s="141">
        <v>13</v>
      </c>
      <c r="B56" s="64" t="s">
        <v>48</v>
      </c>
      <c r="C56" s="63">
        <f t="shared" si="17"/>
        <v>293146</v>
      </c>
      <c r="D56" s="63">
        <f>'2.2'!C57</f>
        <v>293146</v>
      </c>
      <c r="E56" s="63">
        <v>0</v>
      </c>
      <c r="F56" s="63">
        <v>0</v>
      </c>
      <c r="G56" s="63">
        <v>0</v>
      </c>
      <c r="H56" s="62">
        <f t="shared" si="13"/>
        <v>0</v>
      </c>
      <c r="I56" s="61">
        <v>0</v>
      </c>
      <c r="J56" s="63">
        <f t="shared" si="14"/>
        <v>0</v>
      </c>
      <c r="K56" s="61">
        <v>0</v>
      </c>
      <c r="L56" s="112">
        <f t="shared" si="15"/>
        <v>0</v>
      </c>
      <c r="M56" s="61">
        <v>0</v>
      </c>
      <c r="N56" s="62">
        <f t="shared" si="16"/>
        <v>0</v>
      </c>
      <c r="O56" s="61">
        <v>0</v>
      </c>
      <c r="P56" s="61">
        <v>0</v>
      </c>
      <c r="Q56" s="61">
        <v>0</v>
      </c>
      <c r="R56" s="61">
        <v>0</v>
      </c>
      <c r="S56" s="112">
        <v>0</v>
      </c>
      <c r="T56" s="112">
        <v>0</v>
      </c>
      <c r="U56" s="61">
        <v>0</v>
      </c>
      <c r="V56" s="61">
        <v>0</v>
      </c>
    </row>
    <row r="57" spans="1:24" ht="15.75" customHeight="1">
      <c r="A57" s="141">
        <v>14</v>
      </c>
      <c r="B57" s="64" t="s">
        <v>49</v>
      </c>
      <c r="C57" s="63">
        <f t="shared" si="17"/>
        <v>688714.20000000007</v>
      </c>
      <c r="D57" s="63">
        <f>'2.2'!C58</f>
        <v>688714.20000000007</v>
      </c>
      <c r="E57" s="63">
        <v>0</v>
      </c>
      <c r="F57" s="63">
        <v>0</v>
      </c>
      <c r="G57" s="63">
        <v>0</v>
      </c>
      <c r="H57" s="62">
        <f t="shared" si="13"/>
        <v>0</v>
      </c>
      <c r="I57" s="61">
        <v>0</v>
      </c>
      <c r="J57" s="63">
        <f t="shared" si="14"/>
        <v>0</v>
      </c>
      <c r="K57" s="61">
        <v>0</v>
      </c>
      <c r="L57" s="112">
        <f t="shared" si="15"/>
        <v>0</v>
      </c>
      <c r="M57" s="61">
        <v>0</v>
      </c>
      <c r="N57" s="62">
        <f t="shared" si="16"/>
        <v>0</v>
      </c>
      <c r="O57" s="61">
        <v>0</v>
      </c>
      <c r="P57" s="61">
        <v>0</v>
      </c>
      <c r="Q57" s="61">
        <v>0</v>
      </c>
      <c r="R57" s="61">
        <v>0</v>
      </c>
      <c r="S57" s="112">
        <v>0</v>
      </c>
      <c r="T57" s="112">
        <v>0</v>
      </c>
      <c r="U57" s="61">
        <v>0</v>
      </c>
      <c r="V57" s="61">
        <v>0</v>
      </c>
    </row>
    <row r="58" spans="1:24" ht="15.75" customHeight="1">
      <c r="A58" s="141">
        <v>15</v>
      </c>
      <c r="B58" s="64" t="s">
        <v>50</v>
      </c>
      <c r="C58" s="63">
        <f t="shared" si="17"/>
        <v>696132</v>
      </c>
      <c r="D58" s="63">
        <f>'2.2'!C59</f>
        <v>696132</v>
      </c>
      <c r="E58" s="63">
        <v>0</v>
      </c>
      <c r="F58" s="63">
        <v>0</v>
      </c>
      <c r="G58" s="63">
        <v>0</v>
      </c>
      <c r="H58" s="62">
        <f t="shared" si="13"/>
        <v>0</v>
      </c>
      <c r="I58" s="61">
        <v>0</v>
      </c>
      <c r="J58" s="63">
        <f t="shared" si="14"/>
        <v>0</v>
      </c>
      <c r="K58" s="61">
        <v>0</v>
      </c>
      <c r="L58" s="112">
        <f t="shared" si="15"/>
        <v>0</v>
      </c>
      <c r="M58" s="61">
        <v>0</v>
      </c>
      <c r="N58" s="62">
        <f t="shared" si="16"/>
        <v>0</v>
      </c>
      <c r="O58" s="61">
        <v>0</v>
      </c>
      <c r="P58" s="61">
        <v>0</v>
      </c>
      <c r="Q58" s="61">
        <v>0</v>
      </c>
      <c r="R58" s="61">
        <v>0</v>
      </c>
      <c r="S58" s="112">
        <v>0</v>
      </c>
      <c r="T58" s="112">
        <v>0</v>
      </c>
      <c r="U58" s="61">
        <v>0</v>
      </c>
      <c r="V58" s="61">
        <v>0</v>
      </c>
    </row>
    <row r="59" spans="1:24" ht="15.75" customHeight="1">
      <c r="A59" s="141">
        <v>16</v>
      </c>
      <c r="B59" s="64" t="s">
        <v>51</v>
      </c>
      <c r="C59" s="63">
        <f t="shared" si="17"/>
        <v>1341480.5999999999</v>
      </c>
      <c r="D59" s="63">
        <f>'2.2'!C60</f>
        <v>1341480.5999999999</v>
      </c>
      <c r="E59" s="63">
        <v>0</v>
      </c>
      <c r="F59" s="63">
        <v>0</v>
      </c>
      <c r="G59" s="63">
        <v>0</v>
      </c>
      <c r="H59" s="62">
        <f t="shared" si="13"/>
        <v>0</v>
      </c>
      <c r="I59" s="61">
        <v>0</v>
      </c>
      <c r="J59" s="63">
        <f t="shared" si="14"/>
        <v>0</v>
      </c>
      <c r="K59" s="61">
        <v>0</v>
      </c>
      <c r="L59" s="112">
        <f t="shared" si="15"/>
        <v>0</v>
      </c>
      <c r="M59" s="61">
        <v>0</v>
      </c>
      <c r="N59" s="62">
        <f t="shared" si="16"/>
        <v>0</v>
      </c>
      <c r="O59" s="61">
        <v>0</v>
      </c>
      <c r="P59" s="61">
        <v>0</v>
      </c>
      <c r="Q59" s="61">
        <v>0</v>
      </c>
      <c r="R59" s="61">
        <v>0</v>
      </c>
      <c r="S59" s="112">
        <v>0</v>
      </c>
      <c r="T59" s="112">
        <v>0</v>
      </c>
      <c r="U59" s="61">
        <v>0</v>
      </c>
      <c r="V59" s="61">
        <v>0</v>
      </c>
    </row>
    <row r="60" spans="1:24" ht="17.25" customHeight="1">
      <c r="A60" s="141">
        <v>17</v>
      </c>
      <c r="B60" s="64" t="s">
        <v>115</v>
      </c>
      <c r="C60" s="63">
        <f t="shared" si="17"/>
        <v>3407581.2</v>
      </c>
      <c r="D60" s="63">
        <f>'2.2'!C61</f>
        <v>1268700</v>
      </c>
      <c r="E60" s="63">
        <v>0</v>
      </c>
      <c r="F60" s="63">
        <v>0</v>
      </c>
      <c r="G60" s="63">
        <v>495.8</v>
      </c>
      <c r="H60" s="62">
        <f t="shared" si="13"/>
        <v>2138881.2000000002</v>
      </c>
      <c r="I60" s="61">
        <v>0</v>
      </c>
      <c r="J60" s="63">
        <f t="shared" si="14"/>
        <v>0</v>
      </c>
      <c r="K60" s="61">
        <v>0</v>
      </c>
      <c r="L60" s="112">
        <f t="shared" si="15"/>
        <v>0</v>
      </c>
      <c r="M60" s="61">
        <v>0</v>
      </c>
      <c r="N60" s="62">
        <f t="shared" si="16"/>
        <v>0</v>
      </c>
      <c r="O60" s="61">
        <v>0</v>
      </c>
      <c r="P60" s="61">
        <v>0</v>
      </c>
      <c r="Q60" s="61">
        <v>0</v>
      </c>
      <c r="R60" s="61">
        <v>0</v>
      </c>
      <c r="S60" s="112">
        <v>0</v>
      </c>
      <c r="T60" s="112">
        <v>0</v>
      </c>
      <c r="U60" s="61">
        <v>0</v>
      </c>
      <c r="V60" s="61">
        <v>0</v>
      </c>
    </row>
    <row r="61" spans="1:24" ht="15.75" customHeight="1">
      <c r="A61" s="141">
        <v>18</v>
      </c>
      <c r="B61" s="64" t="s">
        <v>53</v>
      </c>
      <c r="C61" s="63">
        <f t="shared" si="17"/>
        <v>23980</v>
      </c>
      <c r="D61" s="63">
        <f>'2.2'!C62</f>
        <v>23980</v>
      </c>
      <c r="E61" s="63">
        <v>0</v>
      </c>
      <c r="F61" s="63">
        <v>0</v>
      </c>
      <c r="G61" s="63">
        <v>0</v>
      </c>
      <c r="H61" s="62">
        <f t="shared" si="13"/>
        <v>0</v>
      </c>
      <c r="I61" s="61">
        <v>0</v>
      </c>
      <c r="J61" s="63">
        <f t="shared" si="14"/>
        <v>0</v>
      </c>
      <c r="K61" s="61">
        <v>0</v>
      </c>
      <c r="L61" s="112">
        <f t="shared" si="15"/>
        <v>0</v>
      </c>
      <c r="M61" s="61">
        <v>0</v>
      </c>
      <c r="N61" s="62">
        <f t="shared" si="16"/>
        <v>0</v>
      </c>
      <c r="O61" s="61">
        <v>0</v>
      </c>
      <c r="P61" s="61">
        <v>0</v>
      </c>
      <c r="Q61" s="61">
        <v>0</v>
      </c>
      <c r="R61" s="61">
        <v>0</v>
      </c>
      <c r="S61" s="112">
        <v>0</v>
      </c>
      <c r="T61" s="112">
        <v>0</v>
      </c>
      <c r="U61" s="61">
        <v>0</v>
      </c>
      <c r="V61" s="61">
        <v>0</v>
      </c>
    </row>
    <row r="62" spans="1:24" ht="39.75" customHeight="1">
      <c r="A62" s="305" t="s">
        <v>58</v>
      </c>
      <c r="B62" s="305"/>
      <c r="C62" s="60">
        <f>SUM(C44:C61)</f>
        <v>17465072.399999999</v>
      </c>
      <c r="D62" s="60">
        <f t="shared" ref="D62:V62" si="18">SUM(D44:D61)</f>
        <v>8361541.7999999998</v>
      </c>
      <c r="E62" s="60">
        <f t="shared" si="18"/>
        <v>0</v>
      </c>
      <c r="F62" s="60">
        <f t="shared" si="18"/>
        <v>0</v>
      </c>
      <c r="G62" s="60">
        <f t="shared" si="18"/>
        <v>1372.4</v>
      </c>
      <c r="H62" s="60">
        <f t="shared" si="18"/>
        <v>5920533.5999999996</v>
      </c>
      <c r="I62" s="60">
        <f t="shared" si="18"/>
        <v>678</v>
      </c>
      <c r="J62" s="60">
        <f t="shared" si="18"/>
        <v>1907892</v>
      </c>
      <c r="K62" s="60">
        <f t="shared" si="18"/>
        <v>366</v>
      </c>
      <c r="L62" s="60">
        <f t="shared" si="18"/>
        <v>1278072</v>
      </c>
      <c r="M62" s="60">
        <f t="shared" si="18"/>
        <v>0</v>
      </c>
      <c r="N62" s="60">
        <f t="shared" si="18"/>
        <v>0</v>
      </c>
      <c r="O62" s="60">
        <f t="shared" si="18"/>
        <v>0</v>
      </c>
      <c r="P62" s="60">
        <f t="shared" si="18"/>
        <v>0</v>
      </c>
      <c r="Q62" s="60">
        <f t="shared" si="18"/>
        <v>0</v>
      </c>
      <c r="R62" s="60">
        <f t="shared" si="18"/>
        <v>0</v>
      </c>
      <c r="S62" s="60">
        <f t="shared" si="18"/>
        <v>0</v>
      </c>
      <c r="T62" s="60">
        <f t="shared" si="18"/>
        <v>0</v>
      </c>
      <c r="U62" s="60">
        <f t="shared" si="18"/>
        <v>0</v>
      </c>
      <c r="V62" s="60">
        <f t="shared" si="18"/>
        <v>0</v>
      </c>
      <c r="X62" s="56"/>
    </row>
    <row r="63" spans="1:24" ht="42.75" customHeight="1">
      <c r="A63" s="304" t="s">
        <v>57</v>
      </c>
      <c r="B63" s="304"/>
      <c r="C63" s="59">
        <f t="shared" ref="C63:V63" si="19">C25+C42+C62</f>
        <v>50034060.399999999</v>
      </c>
      <c r="D63" s="59">
        <f t="shared" si="19"/>
        <v>15881759.800000001</v>
      </c>
      <c r="E63" s="59">
        <f t="shared" si="19"/>
        <v>0</v>
      </c>
      <c r="F63" s="59">
        <f t="shared" si="19"/>
        <v>0</v>
      </c>
      <c r="G63" s="59">
        <f t="shared" si="19"/>
        <v>4384.3999999999996</v>
      </c>
      <c r="H63" s="59">
        <f t="shared" si="19"/>
        <v>18914301.600000001</v>
      </c>
      <c r="I63" s="59">
        <f t="shared" si="19"/>
        <v>1550</v>
      </c>
      <c r="J63" s="59">
        <f t="shared" si="19"/>
        <v>4361700</v>
      </c>
      <c r="K63" s="59">
        <f t="shared" si="19"/>
        <v>2895.5</v>
      </c>
      <c r="L63" s="59">
        <f t="shared" si="19"/>
        <v>10111086</v>
      </c>
      <c r="M63" s="59">
        <f t="shared" si="19"/>
        <v>236</v>
      </c>
      <c r="N63" s="59">
        <f t="shared" si="19"/>
        <v>768180</v>
      </c>
      <c r="O63" s="59">
        <f t="shared" si="19"/>
        <v>0</v>
      </c>
      <c r="P63" s="59">
        <f t="shared" si="19"/>
        <v>0</v>
      </c>
      <c r="Q63" s="59">
        <f t="shared" si="19"/>
        <v>0</v>
      </c>
      <c r="R63" s="59">
        <f t="shared" si="19"/>
        <v>0</v>
      </c>
      <c r="S63" s="59">
        <f t="shared" si="19"/>
        <v>0</v>
      </c>
      <c r="T63" s="59">
        <f t="shared" si="19"/>
        <v>0</v>
      </c>
      <c r="U63" s="59">
        <f t="shared" si="19"/>
        <v>0</v>
      </c>
      <c r="V63" s="59">
        <f t="shared" si="19"/>
        <v>0</v>
      </c>
      <c r="W63" s="58"/>
      <c r="X63" s="56"/>
    </row>
    <row r="64" spans="1:24">
      <c r="W64" s="57"/>
      <c r="X64" s="56"/>
    </row>
    <row r="65" spans="2:24">
      <c r="X65" s="56"/>
    </row>
    <row r="66" spans="2:24" ht="78.75" customHeight="1">
      <c r="B66" s="240" t="s">
        <v>149</v>
      </c>
      <c r="C66" s="238"/>
      <c r="D66" s="239" t="s">
        <v>150</v>
      </c>
      <c r="X66" s="56"/>
    </row>
    <row r="67" spans="2:24">
      <c r="X67" s="56"/>
    </row>
    <row r="68" spans="2:24">
      <c r="X68" s="56"/>
    </row>
    <row r="69" spans="2:24">
      <c r="X69" s="56"/>
    </row>
    <row r="70" spans="2:24">
      <c r="X70" s="56"/>
    </row>
    <row r="71" spans="2:24">
      <c r="X71" s="56"/>
    </row>
    <row r="72" spans="2:24">
      <c r="X72" s="56"/>
    </row>
    <row r="73" spans="2:24">
      <c r="X73" s="56"/>
    </row>
    <row r="74" spans="2:24">
      <c r="X74" s="56"/>
    </row>
    <row r="75" spans="2:24">
      <c r="X75" s="56"/>
    </row>
    <row r="76" spans="2:24">
      <c r="X76" s="56"/>
    </row>
    <row r="77" spans="2:24">
      <c r="X77" s="56"/>
    </row>
    <row r="78" spans="2:24">
      <c r="X78" s="56"/>
    </row>
    <row r="79" spans="2:24">
      <c r="X79" s="56"/>
    </row>
    <row r="80" spans="2:24">
      <c r="X80" s="56"/>
    </row>
    <row r="81" spans="24:24">
      <c r="X81" s="56"/>
    </row>
    <row r="82" spans="24:24">
      <c r="X82" s="56"/>
    </row>
  </sheetData>
  <mergeCells count="26">
    <mergeCell ref="S11:T14"/>
    <mergeCell ref="O9:V10"/>
    <mergeCell ref="U11:U14"/>
    <mergeCell ref="Q11:R14"/>
    <mergeCell ref="N2:V2"/>
    <mergeCell ref="B7:V7"/>
    <mergeCell ref="M9:N10"/>
    <mergeCell ref="V11:V14"/>
    <mergeCell ref="O11:P14"/>
    <mergeCell ref="M11:N14"/>
    <mergeCell ref="E9:L10"/>
    <mergeCell ref="E11:F14"/>
    <mergeCell ref="G11:H14"/>
    <mergeCell ref="I11:J14"/>
    <mergeCell ref="K11:L14"/>
    <mergeCell ref="A9:A15"/>
    <mergeCell ref="B9:B15"/>
    <mergeCell ref="C9:C14"/>
    <mergeCell ref="D9:D14"/>
    <mergeCell ref="A63:B63"/>
    <mergeCell ref="A62:B62"/>
    <mergeCell ref="A17:B17"/>
    <mergeCell ref="A25:B25"/>
    <mergeCell ref="A26:B26"/>
    <mergeCell ref="A42:B42"/>
    <mergeCell ref="A43:B43"/>
  </mergeCells>
  <pageMargins left="0.7" right="0.7" top="0.75" bottom="0.75" header="0.3" footer="0.3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D72"/>
  <sheetViews>
    <sheetView zoomScale="80" zoomScaleNormal="80" workbookViewId="0">
      <pane xSplit="12" ySplit="14" topLeftCell="M36" activePane="bottomRight" state="frozen"/>
      <selection pane="topRight" activeCell="M1" sqref="M1"/>
      <selection pane="bottomLeft" activeCell="A15" sqref="A15"/>
      <selection pane="bottomRight" activeCell="R16" sqref="R16"/>
    </sheetView>
  </sheetViews>
  <sheetFormatPr defaultRowHeight="15"/>
  <cols>
    <col min="1" max="1" width="5.5703125" customWidth="1"/>
    <col min="2" max="2" width="36.5703125" customWidth="1"/>
    <col min="3" max="3" width="15.42578125" customWidth="1"/>
    <col min="4" max="4" width="10" customWidth="1"/>
    <col min="5" max="5" width="12.5703125" customWidth="1"/>
    <col min="6" max="6" width="8.7109375" customWidth="1"/>
    <col min="7" max="7" width="5.7109375" customWidth="1"/>
    <col min="8" max="8" width="5.42578125" customWidth="1"/>
    <col min="9" max="9" width="5.140625" customWidth="1"/>
    <col min="10" max="10" width="5.7109375" customWidth="1"/>
    <col min="11" max="11" width="10" customWidth="1"/>
    <col min="12" max="12" width="13.28515625" customWidth="1"/>
    <col min="13" max="13" width="11.7109375" customWidth="1"/>
    <col min="14" max="14" width="13.28515625" customWidth="1"/>
    <col min="15" max="15" width="8.85546875" customWidth="1"/>
    <col min="16" max="16" width="13.7109375" customWidth="1"/>
    <col min="17" max="17" width="8.85546875" customWidth="1"/>
    <col min="18" max="18" width="12.85546875" customWidth="1"/>
    <col min="19" max="19" width="11.140625" customWidth="1"/>
    <col min="20" max="20" width="5.42578125" customWidth="1"/>
    <col min="21" max="21" width="6.28515625" customWidth="1"/>
    <col min="22" max="22" width="5" customWidth="1"/>
    <col min="23" max="25" width="5.85546875" customWidth="1"/>
    <col min="26" max="26" width="5.140625" customWidth="1"/>
    <col min="27" max="27" width="5.5703125" customWidth="1"/>
    <col min="28" max="28" width="4.85546875" customWidth="1"/>
    <col min="29" max="29" width="5.42578125" customWidth="1"/>
  </cols>
  <sheetData>
    <row r="2" spans="1:29" ht="29.25" customHeight="1"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</row>
    <row r="5" spans="1:29">
      <c r="A5" s="347"/>
      <c r="B5" s="347"/>
      <c r="C5" s="347"/>
    </row>
    <row r="6" spans="1:29">
      <c r="A6" s="140"/>
      <c r="B6" s="140"/>
      <c r="C6" s="140"/>
    </row>
    <row r="7" spans="1:29" ht="15.75">
      <c r="A7" s="344" t="s">
        <v>100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</row>
    <row r="8" spans="1:29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AA8" t="s">
        <v>99</v>
      </c>
    </row>
    <row r="9" spans="1:29">
      <c r="A9" s="299" t="s">
        <v>98</v>
      </c>
      <c r="B9" s="331" t="s">
        <v>2</v>
      </c>
      <c r="C9" s="339" t="s">
        <v>78</v>
      </c>
      <c r="D9" s="342" t="s">
        <v>97</v>
      </c>
      <c r="E9" s="343"/>
      <c r="F9" s="331" t="s">
        <v>11</v>
      </c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9" t="s">
        <v>68</v>
      </c>
      <c r="T9" s="342" t="s">
        <v>11</v>
      </c>
      <c r="U9" s="350"/>
      <c r="V9" s="350"/>
      <c r="W9" s="350"/>
      <c r="X9" s="350"/>
      <c r="Y9" s="350"/>
      <c r="Z9" s="350"/>
      <c r="AA9" s="350"/>
      <c r="AB9" s="350"/>
      <c r="AC9" s="343"/>
    </row>
    <row r="10" spans="1:29" ht="21.75" customHeight="1">
      <c r="A10" s="299"/>
      <c r="B10" s="331"/>
      <c r="C10" s="340"/>
      <c r="D10" s="335"/>
      <c r="E10" s="336"/>
      <c r="F10" s="339" t="s">
        <v>96</v>
      </c>
      <c r="G10" s="332" t="s">
        <v>11</v>
      </c>
      <c r="H10" s="333"/>
      <c r="I10" s="333"/>
      <c r="J10" s="334"/>
      <c r="K10" s="335" t="s">
        <v>95</v>
      </c>
      <c r="L10" s="336"/>
      <c r="M10" s="335" t="s">
        <v>94</v>
      </c>
      <c r="N10" s="336"/>
      <c r="O10" s="335" t="s">
        <v>93</v>
      </c>
      <c r="P10" s="336"/>
      <c r="Q10" s="335" t="s">
        <v>92</v>
      </c>
      <c r="R10" s="336"/>
      <c r="S10" s="340"/>
      <c r="T10" s="335"/>
      <c r="U10" s="351"/>
      <c r="V10" s="351"/>
      <c r="W10" s="351"/>
      <c r="X10" s="351"/>
      <c r="Y10" s="351"/>
      <c r="Z10" s="351"/>
      <c r="AA10" s="351"/>
      <c r="AB10" s="351"/>
      <c r="AC10" s="336"/>
    </row>
    <row r="11" spans="1:29" ht="15" customHeight="1">
      <c r="A11" s="299"/>
      <c r="B11" s="331"/>
      <c r="C11" s="340"/>
      <c r="D11" s="335"/>
      <c r="E11" s="336"/>
      <c r="F11" s="340"/>
      <c r="G11" s="342" t="s">
        <v>91</v>
      </c>
      <c r="H11" s="343"/>
      <c r="I11" s="342" t="s">
        <v>90</v>
      </c>
      <c r="J11" s="343"/>
      <c r="K11" s="335"/>
      <c r="L11" s="336"/>
      <c r="M11" s="335"/>
      <c r="N11" s="336"/>
      <c r="O11" s="335"/>
      <c r="P11" s="336"/>
      <c r="Q11" s="335"/>
      <c r="R11" s="336"/>
      <c r="S11" s="340"/>
      <c r="T11" s="342" t="s">
        <v>158</v>
      </c>
      <c r="U11" s="343"/>
      <c r="V11" s="342" t="s">
        <v>159</v>
      </c>
      <c r="W11" s="343"/>
      <c r="X11" s="331" t="s">
        <v>89</v>
      </c>
      <c r="Y11" s="331"/>
      <c r="Z11" s="331" t="s">
        <v>88</v>
      </c>
      <c r="AA11" s="331"/>
      <c r="AB11" s="331" t="s">
        <v>142</v>
      </c>
      <c r="AC11" s="331"/>
    </row>
    <row r="12" spans="1:29" ht="33.75" customHeight="1">
      <c r="A12" s="299"/>
      <c r="B12" s="331"/>
      <c r="C12" s="341"/>
      <c r="D12" s="337"/>
      <c r="E12" s="338"/>
      <c r="F12" s="341"/>
      <c r="G12" s="337"/>
      <c r="H12" s="338"/>
      <c r="I12" s="337"/>
      <c r="J12" s="338"/>
      <c r="K12" s="337"/>
      <c r="L12" s="338"/>
      <c r="M12" s="337"/>
      <c r="N12" s="338"/>
      <c r="O12" s="337"/>
      <c r="P12" s="338"/>
      <c r="Q12" s="337"/>
      <c r="R12" s="338"/>
      <c r="S12" s="341"/>
      <c r="T12" s="337"/>
      <c r="U12" s="338"/>
      <c r="V12" s="337"/>
      <c r="W12" s="338"/>
      <c r="X12" s="331"/>
      <c r="Y12" s="331"/>
      <c r="Z12" s="331"/>
      <c r="AA12" s="331"/>
      <c r="AB12" s="331"/>
      <c r="AC12" s="331"/>
    </row>
    <row r="13" spans="1:29">
      <c r="A13" s="299"/>
      <c r="B13" s="331"/>
      <c r="C13" s="65" t="s">
        <v>7</v>
      </c>
      <c r="D13" s="65" t="s">
        <v>87</v>
      </c>
      <c r="E13" s="65" t="s">
        <v>7</v>
      </c>
      <c r="F13" s="65" t="s">
        <v>7</v>
      </c>
      <c r="G13" s="65" t="s">
        <v>87</v>
      </c>
      <c r="H13" s="65" t="s">
        <v>7</v>
      </c>
      <c r="I13" s="77" t="s">
        <v>66</v>
      </c>
      <c r="J13" s="65" t="s">
        <v>7</v>
      </c>
      <c r="K13" s="65" t="s">
        <v>87</v>
      </c>
      <c r="L13" s="65" t="s">
        <v>7</v>
      </c>
      <c r="M13" s="65" t="s">
        <v>87</v>
      </c>
      <c r="N13" s="65" t="s">
        <v>7</v>
      </c>
      <c r="O13" s="65" t="s">
        <v>87</v>
      </c>
      <c r="P13" s="65" t="s">
        <v>7</v>
      </c>
      <c r="Q13" s="65" t="s">
        <v>87</v>
      </c>
      <c r="R13" s="65" t="s">
        <v>7</v>
      </c>
      <c r="S13" s="65" t="s">
        <v>7</v>
      </c>
      <c r="T13" s="77" t="s">
        <v>66</v>
      </c>
      <c r="U13" s="65" t="s">
        <v>7</v>
      </c>
      <c r="V13" s="77" t="s">
        <v>66</v>
      </c>
      <c r="W13" s="65" t="s">
        <v>7</v>
      </c>
      <c r="X13" s="77" t="s">
        <v>66</v>
      </c>
      <c r="Y13" s="65" t="s">
        <v>7</v>
      </c>
      <c r="Z13" s="65" t="s">
        <v>66</v>
      </c>
      <c r="AA13" s="65" t="s">
        <v>7</v>
      </c>
      <c r="AB13" s="65" t="s">
        <v>66</v>
      </c>
      <c r="AC13" s="65" t="s">
        <v>7</v>
      </c>
    </row>
    <row r="14" spans="1:29">
      <c r="A14" s="116">
        <v>1</v>
      </c>
      <c r="B14" s="65">
        <v>2</v>
      </c>
      <c r="C14" s="65">
        <v>3</v>
      </c>
      <c r="D14" s="65">
        <v>4</v>
      </c>
      <c r="E14" s="65">
        <v>5</v>
      </c>
      <c r="F14" s="65">
        <v>6</v>
      </c>
      <c r="G14" s="65">
        <v>7</v>
      </c>
      <c r="H14" s="65">
        <v>8</v>
      </c>
      <c r="I14" s="65">
        <v>9</v>
      </c>
      <c r="J14" s="65">
        <v>10</v>
      </c>
      <c r="K14" s="65">
        <v>11</v>
      </c>
      <c r="L14" s="65">
        <v>12</v>
      </c>
      <c r="M14" s="65">
        <v>13</v>
      </c>
      <c r="N14" s="65">
        <v>14</v>
      </c>
      <c r="O14" s="65">
        <v>15</v>
      </c>
      <c r="P14" s="65">
        <v>16</v>
      </c>
      <c r="Q14" s="65">
        <v>17</v>
      </c>
      <c r="R14" s="65">
        <v>18</v>
      </c>
      <c r="S14" s="65">
        <v>19</v>
      </c>
      <c r="T14" s="77">
        <v>20</v>
      </c>
      <c r="U14" s="65">
        <v>21</v>
      </c>
      <c r="V14" s="77">
        <v>22</v>
      </c>
      <c r="W14" s="65">
        <v>23</v>
      </c>
      <c r="X14" s="77">
        <v>24</v>
      </c>
      <c r="Y14" s="65">
        <v>25</v>
      </c>
      <c r="Z14" s="65">
        <v>26</v>
      </c>
      <c r="AA14" s="65">
        <v>27</v>
      </c>
      <c r="AB14" s="65">
        <v>28</v>
      </c>
      <c r="AC14" s="65">
        <v>29</v>
      </c>
    </row>
    <row r="15" spans="1:29" ht="22.5" customHeight="1">
      <c r="A15" s="348" t="s">
        <v>18</v>
      </c>
      <c r="B15" s="349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</row>
    <row r="16" spans="1:29" ht="40.5" customHeight="1">
      <c r="A16" s="114"/>
      <c r="B16" s="104" t="s">
        <v>85</v>
      </c>
      <c r="C16" s="112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2"/>
      <c r="O16" s="113"/>
      <c r="P16" s="113"/>
      <c r="Q16" s="113"/>
      <c r="R16" s="112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</row>
    <row r="17" spans="1:30" ht="23.25" customHeight="1">
      <c r="A17" s="110">
        <v>1</v>
      </c>
      <c r="B17" s="77" t="s">
        <v>29</v>
      </c>
      <c r="C17" s="103">
        <f t="shared" ref="C17:C23" si="0">E17+L17+N17+P17+R17+F17</f>
        <v>299750</v>
      </c>
      <c r="D17" s="100">
        <v>0</v>
      </c>
      <c r="E17" s="109">
        <f t="shared" ref="E17:E23" si="1">D17*2909</f>
        <v>0</v>
      </c>
      <c r="F17" s="100">
        <v>0</v>
      </c>
      <c r="G17" s="100">
        <v>0</v>
      </c>
      <c r="H17" s="100">
        <v>0</v>
      </c>
      <c r="I17" s="100">
        <v>0</v>
      </c>
      <c r="J17" s="100">
        <v>0</v>
      </c>
      <c r="K17" s="93">
        <v>125</v>
      </c>
      <c r="L17" s="100">
        <f>K17*2398</f>
        <v>299750</v>
      </c>
      <c r="M17" s="108">
        <v>0</v>
      </c>
      <c r="N17" s="108">
        <f t="shared" ref="N17:N23" si="2">M17*2548</f>
        <v>0</v>
      </c>
      <c r="O17" s="109">
        <f t="shared" ref="H17:S18" si="3">N17*2760</f>
        <v>0</v>
      </c>
      <c r="P17" s="100">
        <f t="shared" ref="P17:P23" si="4">O17*2853</f>
        <v>0</v>
      </c>
      <c r="Q17" s="109">
        <f t="shared" si="3"/>
        <v>0</v>
      </c>
      <c r="R17" s="91">
        <f t="shared" ref="R17:R23" si="5">Q17*1630</f>
        <v>0</v>
      </c>
      <c r="S17" s="100">
        <v>0</v>
      </c>
      <c r="T17" s="96">
        <v>0</v>
      </c>
      <c r="U17" s="95">
        <v>0</v>
      </c>
      <c r="V17" s="95">
        <v>0</v>
      </c>
      <c r="W17" s="95">
        <v>0</v>
      </c>
      <c r="X17" s="95">
        <v>0</v>
      </c>
      <c r="Y17" s="95">
        <v>0</v>
      </c>
      <c r="Z17" s="95">
        <v>0</v>
      </c>
      <c r="AA17" s="95">
        <v>0</v>
      </c>
      <c r="AB17" s="95">
        <v>0</v>
      </c>
      <c r="AC17" s="95">
        <v>0</v>
      </c>
    </row>
    <row r="18" spans="1:30" ht="23.25" customHeight="1">
      <c r="A18" s="110">
        <v>2</v>
      </c>
      <c r="B18" s="144" t="s">
        <v>30</v>
      </c>
      <c r="C18" s="91">
        <f>E18+L18+N18+P18+R18+F18</f>
        <v>0</v>
      </c>
      <c r="D18" s="100">
        <v>0</v>
      </c>
      <c r="E18" s="108">
        <f>D18*2909</f>
        <v>0</v>
      </c>
      <c r="F18" s="109">
        <v>0</v>
      </c>
      <c r="G18" s="109">
        <v>0</v>
      </c>
      <c r="H18" s="109">
        <f t="shared" si="3"/>
        <v>0</v>
      </c>
      <c r="I18" s="109">
        <f t="shared" si="3"/>
        <v>0</v>
      </c>
      <c r="J18" s="109">
        <f t="shared" si="3"/>
        <v>0</v>
      </c>
      <c r="K18" s="109">
        <f t="shared" si="3"/>
        <v>0</v>
      </c>
      <c r="L18" s="100">
        <f t="shared" ref="L18:L22" si="6">K18*2398</f>
        <v>0</v>
      </c>
      <c r="M18" s="109">
        <f t="shared" si="3"/>
        <v>0</v>
      </c>
      <c r="N18" s="108">
        <f t="shared" si="2"/>
        <v>0</v>
      </c>
      <c r="O18" s="109">
        <f t="shared" si="3"/>
        <v>0</v>
      </c>
      <c r="P18" s="100">
        <f t="shared" si="4"/>
        <v>0</v>
      </c>
      <c r="Q18" s="109">
        <f t="shared" si="3"/>
        <v>0</v>
      </c>
      <c r="R18" s="91">
        <f t="shared" si="5"/>
        <v>0</v>
      </c>
      <c r="S18" s="109">
        <f t="shared" si="3"/>
        <v>0</v>
      </c>
      <c r="T18" s="96">
        <v>0</v>
      </c>
      <c r="U18" s="111">
        <v>0</v>
      </c>
      <c r="V18" s="111">
        <v>0</v>
      </c>
      <c r="W18" s="111">
        <v>0</v>
      </c>
      <c r="X18" s="111">
        <v>0</v>
      </c>
      <c r="Y18" s="111">
        <v>0</v>
      </c>
      <c r="Z18" s="111">
        <v>0</v>
      </c>
      <c r="AA18" s="111">
        <v>0</v>
      </c>
      <c r="AB18" s="111">
        <v>0</v>
      </c>
      <c r="AC18" s="111">
        <v>0</v>
      </c>
    </row>
    <row r="19" spans="1:30" ht="23.25" customHeight="1">
      <c r="A19" s="110">
        <v>3</v>
      </c>
      <c r="B19" s="77" t="s">
        <v>34</v>
      </c>
      <c r="C19" s="103">
        <f t="shared" si="0"/>
        <v>0</v>
      </c>
      <c r="D19" s="100">
        <v>0</v>
      </c>
      <c r="E19" s="109">
        <f t="shared" si="1"/>
        <v>0</v>
      </c>
      <c r="F19" s="109">
        <f t="shared" ref="F19:S23" si="7">E19*2760</f>
        <v>0</v>
      </c>
      <c r="G19" s="109">
        <f t="shared" si="7"/>
        <v>0</v>
      </c>
      <c r="H19" s="109">
        <f t="shared" si="7"/>
        <v>0</v>
      </c>
      <c r="I19" s="109">
        <f t="shared" si="7"/>
        <v>0</v>
      </c>
      <c r="J19" s="109">
        <f t="shared" si="7"/>
        <v>0</v>
      </c>
      <c r="K19" s="109">
        <f t="shared" si="7"/>
        <v>0</v>
      </c>
      <c r="L19" s="100">
        <f t="shared" si="6"/>
        <v>0</v>
      </c>
      <c r="M19" s="109">
        <f t="shared" si="7"/>
        <v>0</v>
      </c>
      <c r="N19" s="108">
        <f t="shared" si="2"/>
        <v>0</v>
      </c>
      <c r="O19" s="109">
        <f t="shared" si="7"/>
        <v>0</v>
      </c>
      <c r="P19" s="100">
        <f t="shared" si="4"/>
        <v>0</v>
      </c>
      <c r="Q19" s="109">
        <f t="shared" si="7"/>
        <v>0</v>
      </c>
      <c r="R19" s="91">
        <f t="shared" si="5"/>
        <v>0</v>
      </c>
      <c r="S19" s="109">
        <f t="shared" si="7"/>
        <v>0</v>
      </c>
      <c r="T19" s="96">
        <v>0</v>
      </c>
      <c r="U19" s="111">
        <v>0</v>
      </c>
      <c r="V19" s="111">
        <v>0</v>
      </c>
      <c r="W19" s="111">
        <v>0</v>
      </c>
      <c r="X19" s="111">
        <v>0</v>
      </c>
      <c r="Y19" s="111">
        <v>0</v>
      </c>
      <c r="Z19" s="111">
        <v>0</v>
      </c>
      <c r="AA19" s="111">
        <v>0</v>
      </c>
      <c r="AB19" s="111">
        <v>0</v>
      </c>
      <c r="AC19" s="111">
        <v>0</v>
      </c>
    </row>
    <row r="20" spans="1:30" ht="23.25" customHeight="1">
      <c r="A20" s="110">
        <v>4</v>
      </c>
      <c r="B20" s="77" t="s">
        <v>35</v>
      </c>
      <c r="C20" s="103">
        <f t="shared" si="0"/>
        <v>0</v>
      </c>
      <c r="D20" s="100">
        <v>0</v>
      </c>
      <c r="E20" s="109">
        <f t="shared" si="1"/>
        <v>0</v>
      </c>
      <c r="F20" s="109">
        <f t="shared" si="7"/>
        <v>0</v>
      </c>
      <c r="G20" s="109">
        <f t="shared" si="7"/>
        <v>0</v>
      </c>
      <c r="H20" s="109">
        <f t="shared" si="7"/>
        <v>0</v>
      </c>
      <c r="I20" s="109">
        <f t="shared" si="7"/>
        <v>0</v>
      </c>
      <c r="J20" s="109">
        <f t="shared" si="7"/>
        <v>0</v>
      </c>
      <c r="K20" s="109">
        <f t="shared" si="7"/>
        <v>0</v>
      </c>
      <c r="L20" s="100">
        <f t="shared" si="6"/>
        <v>0</v>
      </c>
      <c r="M20" s="109">
        <f t="shared" si="7"/>
        <v>0</v>
      </c>
      <c r="N20" s="108">
        <f t="shared" si="2"/>
        <v>0</v>
      </c>
      <c r="O20" s="109">
        <f t="shared" si="7"/>
        <v>0</v>
      </c>
      <c r="P20" s="100">
        <f t="shared" si="4"/>
        <v>0</v>
      </c>
      <c r="Q20" s="109">
        <f t="shared" si="7"/>
        <v>0</v>
      </c>
      <c r="R20" s="91">
        <f t="shared" si="5"/>
        <v>0</v>
      </c>
      <c r="S20" s="109">
        <f t="shared" si="7"/>
        <v>0</v>
      </c>
      <c r="T20" s="96">
        <v>0</v>
      </c>
      <c r="U20" s="111">
        <v>0</v>
      </c>
      <c r="V20" s="111">
        <v>0</v>
      </c>
      <c r="W20" s="111">
        <v>0</v>
      </c>
      <c r="X20" s="111">
        <v>0</v>
      </c>
      <c r="Y20" s="111">
        <v>0</v>
      </c>
      <c r="Z20" s="111">
        <v>0</v>
      </c>
      <c r="AA20" s="111">
        <v>0</v>
      </c>
      <c r="AB20" s="111">
        <v>0</v>
      </c>
      <c r="AC20" s="111">
        <v>0</v>
      </c>
    </row>
    <row r="21" spans="1:30" ht="23.25" customHeight="1">
      <c r="A21" s="110">
        <v>5</v>
      </c>
      <c r="B21" s="77" t="s">
        <v>43</v>
      </c>
      <c r="C21" s="103">
        <f t="shared" si="0"/>
        <v>0</v>
      </c>
      <c r="D21" s="100">
        <v>0</v>
      </c>
      <c r="E21" s="109">
        <f t="shared" si="1"/>
        <v>0</v>
      </c>
      <c r="F21" s="109">
        <f t="shared" si="7"/>
        <v>0</v>
      </c>
      <c r="G21" s="109">
        <f t="shared" si="7"/>
        <v>0</v>
      </c>
      <c r="H21" s="109">
        <f t="shared" si="7"/>
        <v>0</v>
      </c>
      <c r="I21" s="109">
        <f t="shared" si="7"/>
        <v>0</v>
      </c>
      <c r="J21" s="109">
        <f t="shared" si="7"/>
        <v>0</v>
      </c>
      <c r="K21" s="109">
        <f t="shared" si="7"/>
        <v>0</v>
      </c>
      <c r="L21" s="100">
        <f t="shared" si="6"/>
        <v>0</v>
      </c>
      <c r="M21" s="109">
        <f t="shared" si="7"/>
        <v>0</v>
      </c>
      <c r="N21" s="108">
        <f t="shared" si="2"/>
        <v>0</v>
      </c>
      <c r="O21" s="109">
        <f t="shared" si="7"/>
        <v>0</v>
      </c>
      <c r="P21" s="100">
        <f t="shared" si="4"/>
        <v>0</v>
      </c>
      <c r="Q21" s="109">
        <f t="shared" si="7"/>
        <v>0</v>
      </c>
      <c r="R21" s="91">
        <f t="shared" si="5"/>
        <v>0</v>
      </c>
      <c r="S21" s="109">
        <f t="shared" si="7"/>
        <v>0</v>
      </c>
      <c r="T21" s="96">
        <v>0</v>
      </c>
      <c r="U21" s="111">
        <v>0</v>
      </c>
      <c r="V21" s="111">
        <v>0</v>
      </c>
      <c r="W21" s="111">
        <v>0</v>
      </c>
      <c r="X21" s="111">
        <v>0</v>
      </c>
      <c r="Y21" s="111">
        <v>0</v>
      </c>
      <c r="Z21" s="111">
        <v>0</v>
      </c>
      <c r="AA21" s="111">
        <v>0</v>
      </c>
      <c r="AB21" s="111">
        <v>0</v>
      </c>
      <c r="AC21" s="111">
        <v>0</v>
      </c>
    </row>
    <row r="22" spans="1:30" ht="23.25" customHeight="1">
      <c r="A22" s="110">
        <v>6</v>
      </c>
      <c r="B22" s="77" t="s">
        <v>44</v>
      </c>
      <c r="C22" s="103">
        <f t="shared" si="0"/>
        <v>0</v>
      </c>
      <c r="D22" s="100">
        <v>0</v>
      </c>
      <c r="E22" s="109">
        <f t="shared" si="1"/>
        <v>0</v>
      </c>
      <c r="F22" s="109">
        <f t="shared" si="7"/>
        <v>0</v>
      </c>
      <c r="G22" s="109">
        <f t="shared" si="7"/>
        <v>0</v>
      </c>
      <c r="H22" s="109">
        <f t="shared" si="7"/>
        <v>0</v>
      </c>
      <c r="I22" s="109">
        <f t="shared" si="7"/>
        <v>0</v>
      </c>
      <c r="J22" s="109">
        <f t="shared" si="7"/>
        <v>0</v>
      </c>
      <c r="K22" s="109">
        <f t="shared" si="7"/>
        <v>0</v>
      </c>
      <c r="L22" s="100">
        <f t="shared" si="6"/>
        <v>0</v>
      </c>
      <c r="M22" s="109">
        <f t="shared" si="7"/>
        <v>0</v>
      </c>
      <c r="N22" s="108">
        <f t="shared" si="2"/>
        <v>0</v>
      </c>
      <c r="O22" s="109">
        <f t="shared" si="7"/>
        <v>0</v>
      </c>
      <c r="P22" s="100">
        <f t="shared" si="4"/>
        <v>0</v>
      </c>
      <c r="Q22" s="109">
        <f t="shared" si="7"/>
        <v>0</v>
      </c>
      <c r="R22" s="91">
        <f t="shared" si="5"/>
        <v>0</v>
      </c>
      <c r="S22" s="109">
        <f t="shared" si="7"/>
        <v>0</v>
      </c>
      <c r="T22" s="96">
        <v>0</v>
      </c>
      <c r="U22" s="111">
        <v>0</v>
      </c>
      <c r="V22" s="111">
        <v>0</v>
      </c>
      <c r="W22" s="111">
        <v>0</v>
      </c>
      <c r="X22" s="111">
        <v>0</v>
      </c>
      <c r="Y22" s="111">
        <v>0</v>
      </c>
      <c r="Z22" s="111">
        <v>0</v>
      </c>
      <c r="AA22" s="111">
        <v>0</v>
      </c>
      <c r="AB22" s="111">
        <v>0</v>
      </c>
      <c r="AC22" s="111">
        <v>0</v>
      </c>
    </row>
    <row r="23" spans="1:30" ht="23.25" customHeight="1">
      <c r="A23" s="110">
        <v>7</v>
      </c>
      <c r="B23" s="77" t="s">
        <v>45</v>
      </c>
      <c r="C23" s="103">
        <f t="shared" si="0"/>
        <v>0</v>
      </c>
      <c r="D23" s="100">
        <v>0</v>
      </c>
      <c r="E23" s="109">
        <f t="shared" si="1"/>
        <v>0</v>
      </c>
      <c r="F23" s="109">
        <f t="shared" si="7"/>
        <v>0</v>
      </c>
      <c r="G23" s="109">
        <f t="shared" si="7"/>
        <v>0</v>
      </c>
      <c r="H23" s="109">
        <f t="shared" si="7"/>
        <v>0</v>
      </c>
      <c r="I23" s="109">
        <f t="shared" si="7"/>
        <v>0</v>
      </c>
      <c r="J23" s="109">
        <f t="shared" si="7"/>
        <v>0</v>
      </c>
      <c r="K23" s="109">
        <f t="shared" si="7"/>
        <v>0</v>
      </c>
      <c r="L23" s="100">
        <f>K23*2398</f>
        <v>0</v>
      </c>
      <c r="M23" s="109">
        <f t="shared" si="7"/>
        <v>0</v>
      </c>
      <c r="N23" s="108">
        <f t="shared" si="2"/>
        <v>0</v>
      </c>
      <c r="O23" s="109">
        <f t="shared" si="7"/>
        <v>0</v>
      </c>
      <c r="P23" s="100">
        <f t="shared" si="4"/>
        <v>0</v>
      </c>
      <c r="Q23" s="109">
        <f t="shared" si="7"/>
        <v>0</v>
      </c>
      <c r="R23" s="91">
        <f t="shared" si="5"/>
        <v>0</v>
      </c>
      <c r="S23" s="109">
        <f t="shared" si="7"/>
        <v>0</v>
      </c>
      <c r="T23" s="96">
        <v>0</v>
      </c>
      <c r="U23" s="111">
        <v>0</v>
      </c>
      <c r="V23" s="111">
        <v>0</v>
      </c>
      <c r="W23" s="111">
        <v>0</v>
      </c>
      <c r="X23" s="111">
        <v>0</v>
      </c>
      <c r="Y23" s="111">
        <v>0</v>
      </c>
      <c r="Z23" s="111">
        <v>0</v>
      </c>
      <c r="AA23" s="111">
        <v>0</v>
      </c>
      <c r="AB23" s="111">
        <v>0</v>
      </c>
      <c r="AC23" s="111">
        <v>0</v>
      </c>
    </row>
    <row r="24" spans="1:30" ht="23.25" customHeight="1">
      <c r="A24" s="105"/>
      <c r="B24" s="107" t="s">
        <v>86</v>
      </c>
      <c r="C24" s="106">
        <f t="shared" ref="C24:AC24" si="8">SUM(C17:C23)</f>
        <v>299750</v>
      </c>
      <c r="D24" s="106">
        <f t="shared" si="8"/>
        <v>0</v>
      </c>
      <c r="E24" s="106">
        <f t="shared" si="8"/>
        <v>0</v>
      </c>
      <c r="F24" s="106">
        <f t="shared" si="8"/>
        <v>0</v>
      </c>
      <c r="G24" s="106">
        <f t="shared" si="8"/>
        <v>0</v>
      </c>
      <c r="H24" s="106">
        <f t="shared" si="8"/>
        <v>0</v>
      </c>
      <c r="I24" s="106">
        <f t="shared" si="8"/>
        <v>0</v>
      </c>
      <c r="J24" s="106">
        <f t="shared" si="8"/>
        <v>0</v>
      </c>
      <c r="K24" s="106">
        <f t="shared" si="8"/>
        <v>125</v>
      </c>
      <c r="L24" s="106">
        <f t="shared" si="8"/>
        <v>299750</v>
      </c>
      <c r="M24" s="106">
        <f t="shared" si="8"/>
        <v>0</v>
      </c>
      <c r="N24" s="106">
        <f t="shared" si="8"/>
        <v>0</v>
      </c>
      <c r="O24" s="106">
        <f t="shared" si="8"/>
        <v>0</v>
      </c>
      <c r="P24" s="106">
        <f t="shared" si="8"/>
        <v>0</v>
      </c>
      <c r="Q24" s="106">
        <f t="shared" si="8"/>
        <v>0</v>
      </c>
      <c r="R24" s="106">
        <f t="shared" si="8"/>
        <v>0</v>
      </c>
      <c r="S24" s="106">
        <f t="shared" si="8"/>
        <v>0</v>
      </c>
      <c r="T24" s="106">
        <f t="shared" si="8"/>
        <v>0</v>
      </c>
      <c r="U24" s="106">
        <f t="shared" si="8"/>
        <v>0</v>
      </c>
      <c r="V24" s="106">
        <f t="shared" si="8"/>
        <v>0</v>
      </c>
      <c r="W24" s="106">
        <f t="shared" si="8"/>
        <v>0</v>
      </c>
      <c r="X24" s="106">
        <f t="shared" si="8"/>
        <v>0</v>
      </c>
      <c r="Y24" s="106">
        <f t="shared" si="8"/>
        <v>0</v>
      </c>
      <c r="Z24" s="106">
        <f t="shared" si="8"/>
        <v>0</v>
      </c>
      <c r="AA24" s="106">
        <f t="shared" si="8"/>
        <v>0</v>
      </c>
      <c r="AB24" s="106">
        <f t="shared" si="8"/>
        <v>0</v>
      </c>
      <c r="AC24" s="106">
        <f t="shared" si="8"/>
        <v>0</v>
      </c>
      <c r="AD24" s="57"/>
    </row>
    <row r="25" spans="1:30">
      <c r="A25" s="330" t="s">
        <v>63</v>
      </c>
      <c r="B25" s="330"/>
      <c r="C25" s="10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1"/>
      <c r="O25" s="93"/>
      <c r="P25" s="93"/>
      <c r="Q25" s="93"/>
      <c r="R25" s="91"/>
      <c r="S25" s="96"/>
      <c r="T25" s="96"/>
      <c r="U25" s="95"/>
      <c r="V25" s="95"/>
      <c r="W25" s="95"/>
      <c r="X25" s="95"/>
      <c r="Y25" s="95"/>
      <c r="Z25" s="95"/>
      <c r="AA25" s="95"/>
      <c r="AB25" s="95"/>
      <c r="AC25" s="95"/>
      <c r="AD25" s="57"/>
    </row>
    <row r="26" spans="1:30" ht="31.5" customHeight="1">
      <c r="A26" s="105"/>
      <c r="B26" s="104" t="s">
        <v>85</v>
      </c>
      <c r="C26" s="10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1"/>
      <c r="O26" s="93"/>
      <c r="P26" s="93"/>
      <c r="Q26" s="93"/>
      <c r="R26" s="91"/>
      <c r="S26" s="96"/>
      <c r="T26" s="96"/>
      <c r="U26" s="95"/>
      <c r="V26" s="95"/>
      <c r="W26" s="95"/>
      <c r="X26" s="95"/>
      <c r="Y26" s="95"/>
      <c r="Z26" s="95"/>
      <c r="AA26" s="95"/>
      <c r="AB26" s="95"/>
      <c r="AC26" s="95"/>
      <c r="AD26" s="57"/>
    </row>
    <row r="27" spans="1:30" ht="23.25" customHeight="1">
      <c r="A27" s="102">
        <v>1</v>
      </c>
      <c r="B27" s="101" t="s">
        <v>21</v>
      </c>
      <c r="C27" s="91">
        <f>E27+L27+N27+P27+R27</f>
        <v>287256</v>
      </c>
      <c r="D27" s="93">
        <v>38</v>
      </c>
      <c r="E27" s="100">
        <f>D27*2909</f>
        <v>110542</v>
      </c>
      <c r="F27" s="93">
        <v>0</v>
      </c>
      <c r="G27" s="93">
        <v>0</v>
      </c>
      <c r="H27" s="93">
        <v>0</v>
      </c>
      <c r="I27" s="93">
        <v>0</v>
      </c>
      <c r="J27" s="93">
        <v>0</v>
      </c>
      <c r="K27" s="93">
        <v>38</v>
      </c>
      <c r="L27" s="100">
        <f>K27*2398</f>
        <v>91124</v>
      </c>
      <c r="M27" s="93">
        <v>0</v>
      </c>
      <c r="N27" s="91">
        <f>M27*2548</f>
        <v>0</v>
      </c>
      <c r="O27" s="93">
        <v>30</v>
      </c>
      <c r="P27" s="100">
        <f>O27*2853</f>
        <v>85590</v>
      </c>
      <c r="Q27" s="93">
        <v>0</v>
      </c>
      <c r="R27" s="91">
        <f>Q27*1630</f>
        <v>0</v>
      </c>
      <c r="S27" s="96">
        <v>0</v>
      </c>
      <c r="T27" s="96">
        <v>0</v>
      </c>
      <c r="U27" s="95">
        <v>0</v>
      </c>
      <c r="V27" s="95">
        <v>0</v>
      </c>
      <c r="W27" s="95">
        <v>0</v>
      </c>
      <c r="X27" s="95">
        <v>0</v>
      </c>
      <c r="Y27" s="95">
        <v>0</v>
      </c>
      <c r="Z27" s="95">
        <v>0</v>
      </c>
      <c r="AA27" s="95">
        <v>0</v>
      </c>
      <c r="AB27" s="95">
        <v>0</v>
      </c>
      <c r="AC27" s="95">
        <v>0</v>
      </c>
    </row>
    <row r="28" spans="1:30" ht="23.25" customHeight="1">
      <c r="A28" s="102">
        <v>2</v>
      </c>
      <c r="B28" s="101" t="s">
        <v>24</v>
      </c>
      <c r="C28" s="91">
        <f t="shared" ref="C28:C41" si="9">E28+L28+N28+P28+R28</f>
        <v>0</v>
      </c>
      <c r="D28" s="93">
        <v>0</v>
      </c>
      <c r="E28" s="100">
        <f t="shared" ref="E28:E41" si="10">D28*2909</f>
        <v>0</v>
      </c>
      <c r="F28" s="93">
        <v>0</v>
      </c>
      <c r="G28" s="100">
        <v>0</v>
      </c>
      <c r="H28" s="93">
        <v>0</v>
      </c>
      <c r="I28" s="100">
        <v>0</v>
      </c>
      <c r="J28" s="93">
        <v>0</v>
      </c>
      <c r="K28" s="100">
        <v>0</v>
      </c>
      <c r="L28" s="100">
        <f t="shared" ref="L28:L41" si="11">K28*2398</f>
        <v>0</v>
      </c>
      <c r="M28" s="100">
        <v>0</v>
      </c>
      <c r="N28" s="91">
        <f t="shared" ref="N28:N41" si="12">M28*2548</f>
        <v>0</v>
      </c>
      <c r="O28" s="100">
        <v>0</v>
      </c>
      <c r="P28" s="100">
        <f t="shared" ref="P28:P41" si="13">O28*2853</f>
        <v>0</v>
      </c>
      <c r="Q28" s="100">
        <v>0</v>
      </c>
      <c r="R28" s="91">
        <f t="shared" ref="R28:R41" si="14">Q28*1630</f>
        <v>0</v>
      </c>
      <c r="S28" s="99">
        <v>0</v>
      </c>
      <c r="T28" s="99">
        <v>0</v>
      </c>
      <c r="U28" s="99">
        <v>0</v>
      </c>
      <c r="V28" s="99">
        <v>0</v>
      </c>
      <c r="W28" s="99">
        <v>0</v>
      </c>
      <c r="X28" s="99">
        <v>0</v>
      </c>
      <c r="Y28" s="99">
        <v>0</v>
      </c>
      <c r="Z28" s="99">
        <v>0</v>
      </c>
      <c r="AA28" s="99">
        <v>0</v>
      </c>
      <c r="AB28" s="99">
        <v>0</v>
      </c>
      <c r="AC28" s="99">
        <v>0</v>
      </c>
    </row>
    <row r="29" spans="1:30" ht="23.25" customHeight="1">
      <c r="A29" s="102">
        <v>3</v>
      </c>
      <c r="B29" s="101" t="s">
        <v>25</v>
      </c>
      <c r="C29" s="91">
        <f t="shared" si="9"/>
        <v>151074</v>
      </c>
      <c r="D29" s="93">
        <v>0</v>
      </c>
      <c r="E29" s="100">
        <f t="shared" si="10"/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63</v>
      </c>
      <c r="L29" s="100">
        <f t="shared" si="11"/>
        <v>151074</v>
      </c>
      <c r="M29" s="93">
        <v>0</v>
      </c>
      <c r="N29" s="91">
        <f t="shared" si="12"/>
        <v>0</v>
      </c>
      <c r="O29" s="93">
        <v>0</v>
      </c>
      <c r="P29" s="100">
        <f t="shared" si="13"/>
        <v>0</v>
      </c>
      <c r="Q29" s="93">
        <v>0</v>
      </c>
      <c r="R29" s="91">
        <f t="shared" si="14"/>
        <v>0</v>
      </c>
      <c r="S29" s="96">
        <v>0</v>
      </c>
      <c r="T29" s="96">
        <v>0</v>
      </c>
      <c r="U29" s="95">
        <v>0</v>
      </c>
      <c r="V29" s="95">
        <v>0</v>
      </c>
      <c r="W29" s="95">
        <v>0</v>
      </c>
      <c r="X29" s="95">
        <v>0</v>
      </c>
      <c r="Y29" s="95">
        <v>0</v>
      </c>
      <c r="Z29" s="95">
        <v>0</v>
      </c>
      <c r="AA29" s="95">
        <v>0</v>
      </c>
      <c r="AB29" s="95">
        <v>0</v>
      </c>
      <c r="AC29" s="95">
        <v>0</v>
      </c>
    </row>
    <row r="30" spans="1:30" ht="23.25" customHeight="1">
      <c r="A30" s="102">
        <v>4</v>
      </c>
      <c r="B30" s="101" t="s">
        <v>34</v>
      </c>
      <c r="C30" s="91">
        <f t="shared" si="9"/>
        <v>459710</v>
      </c>
      <c r="D30" s="93">
        <v>0</v>
      </c>
      <c r="E30" s="100">
        <f t="shared" si="10"/>
        <v>0</v>
      </c>
      <c r="F30" s="93">
        <v>0</v>
      </c>
      <c r="G30" s="93">
        <v>0</v>
      </c>
      <c r="H30" s="93">
        <v>0</v>
      </c>
      <c r="I30" s="93">
        <v>0</v>
      </c>
      <c r="J30" s="93">
        <v>0</v>
      </c>
      <c r="K30" s="93">
        <v>0</v>
      </c>
      <c r="L30" s="100">
        <f t="shared" si="11"/>
        <v>0</v>
      </c>
      <c r="M30" s="93">
        <v>0</v>
      </c>
      <c r="N30" s="91">
        <f t="shared" si="12"/>
        <v>0</v>
      </c>
      <c r="O30" s="93">
        <v>100</v>
      </c>
      <c r="P30" s="100">
        <f t="shared" si="13"/>
        <v>285300</v>
      </c>
      <c r="Q30" s="93">
        <v>107</v>
      </c>
      <c r="R30" s="91">
        <f t="shared" si="14"/>
        <v>174410</v>
      </c>
      <c r="S30" s="96">
        <v>0</v>
      </c>
      <c r="T30" s="96">
        <v>0</v>
      </c>
      <c r="U30" s="95">
        <v>0</v>
      </c>
      <c r="V30" s="95">
        <v>0</v>
      </c>
      <c r="W30" s="95">
        <v>0</v>
      </c>
      <c r="X30" s="95">
        <v>0</v>
      </c>
      <c r="Y30" s="95">
        <v>0</v>
      </c>
      <c r="Z30" s="95">
        <v>0</v>
      </c>
      <c r="AA30" s="95">
        <v>0</v>
      </c>
      <c r="AB30" s="95">
        <v>0</v>
      </c>
      <c r="AC30" s="95">
        <v>0</v>
      </c>
    </row>
    <row r="31" spans="1:30" ht="23.25" customHeight="1">
      <c r="A31" s="102">
        <v>5</v>
      </c>
      <c r="B31" s="101" t="s">
        <v>35</v>
      </c>
      <c r="C31" s="91">
        <f t="shared" si="9"/>
        <v>754226</v>
      </c>
      <c r="D31" s="93">
        <v>0</v>
      </c>
      <c r="E31" s="100">
        <f t="shared" si="10"/>
        <v>0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115</v>
      </c>
      <c r="L31" s="100">
        <f t="shared" si="11"/>
        <v>275770</v>
      </c>
      <c r="M31" s="93">
        <v>0</v>
      </c>
      <c r="N31" s="91">
        <f t="shared" si="12"/>
        <v>0</v>
      </c>
      <c r="O31" s="93">
        <v>102</v>
      </c>
      <c r="P31" s="100">
        <f t="shared" si="13"/>
        <v>291006</v>
      </c>
      <c r="Q31" s="93">
        <v>115</v>
      </c>
      <c r="R31" s="91">
        <f t="shared" si="14"/>
        <v>187450</v>
      </c>
      <c r="S31" s="96">
        <v>0</v>
      </c>
      <c r="T31" s="96">
        <v>0</v>
      </c>
      <c r="U31" s="95">
        <v>0</v>
      </c>
      <c r="V31" s="95">
        <v>0</v>
      </c>
      <c r="W31" s="95">
        <v>0</v>
      </c>
      <c r="X31" s="95">
        <v>0</v>
      </c>
      <c r="Y31" s="95">
        <v>0</v>
      </c>
      <c r="Z31" s="95">
        <v>0</v>
      </c>
      <c r="AA31" s="95">
        <v>0</v>
      </c>
      <c r="AB31" s="95">
        <v>0</v>
      </c>
      <c r="AC31" s="95">
        <v>0</v>
      </c>
    </row>
    <row r="32" spans="1:30" ht="23.25" customHeight="1">
      <c r="A32" s="102">
        <v>6</v>
      </c>
      <c r="B32" s="101" t="s">
        <v>36</v>
      </c>
      <c r="C32" s="91">
        <f t="shared" si="9"/>
        <v>237980</v>
      </c>
      <c r="D32" s="93">
        <v>0</v>
      </c>
      <c r="E32" s="100">
        <f t="shared" si="10"/>
        <v>0</v>
      </c>
      <c r="F32" s="93">
        <v>0</v>
      </c>
      <c r="G32" s="93">
        <v>0</v>
      </c>
      <c r="H32" s="93">
        <v>0</v>
      </c>
      <c r="I32" s="93">
        <v>0</v>
      </c>
      <c r="J32" s="93">
        <v>0</v>
      </c>
      <c r="K32" s="93">
        <v>0</v>
      </c>
      <c r="L32" s="100">
        <f t="shared" si="11"/>
        <v>0</v>
      </c>
      <c r="M32" s="93">
        <v>0</v>
      </c>
      <c r="N32" s="91">
        <f t="shared" si="12"/>
        <v>0</v>
      </c>
      <c r="O32" s="93">
        <v>0</v>
      </c>
      <c r="P32" s="100">
        <f t="shared" si="13"/>
        <v>0</v>
      </c>
      <c r="Q32" s="93">
        <v>146</v>
      </c>
      <c r="R32" s="91">
        <f t="shared" si="14"/>
        <v>237980</v>
      </c>
      <c r="S32" s="96">
        <v>0</v>
      </c>
      <c r="T32" s="96">
        <v>0</v>
      </c>
      <c r="U32" s="95">
        <v>0</v>
      </c>
      <c r="V32" s="95">
        <v>0</v>
      </c>
      <c r="W32" s="95">
        <v>0</v>
      </c>
      <c r="X32" s="95">
        <v>0</v>
      </c>
      <c r="Y32" s="95">
        <v>0</v>
      </c>
      <c r="Z32" s="95">
        <v>0</v>
      </c>
      <c r="AA32" s="95">
        <v>0</v>
      </c>
      <c r="AB32" s="95">
        <v>0</v>
      </c>
      <c r="AC32" s="95">
        <v>0</v>
      </c>
    </row>
    <row r="33" spans="1:29" ht="23.25" customHeight="1">
      <c r="A33" s="102">
        <v>7</v>
      </c>
      <c r="B33" s="101" t="s">
        <v>39</v>
      </c>
      <c r="C33" s="91">
        <f t="shared" si="9"/>
        <v>713025</v>
      </c>
      <c r="D33" s="93">
        <v>133</v>
      </c>
      <c r="E33" s="100">
        <f t="shared" si="10"/>
        <v>386897</v>
      </c>
      <c r="F33" s="93">
        <v>0</v>
      </c>
      <c r="G33" s="93">
        <v>0</v>
      </c>
      <c r="H33" s="93">
        <v>0</v>
      </c>
      <c r="I33" s="93">
        <v>0</v>
      </c>
      <c r="J33" s="93">
        <v>0</v>
      </c>
      <c r="K33" s="93">
        <v>136</v>
      </c>
      <c r="L33" s="100">
        <f t="shared" si="11"/>
        <v>326128</v>
      </c>
      <c r="M33" s="93">
        <v>0</v>
      </c>
      <c r="N33" s="91">
        <f t="shared" si="12"/>
        <v>0</v>
      </c>
      <c r="O33" s="93">
        <v>0</v>
      </c>
      <c r="P33" s="100">
        <f t="shared" si="13"/>
        <v>0</v>
      </c>
      <c r="Q33" s="93">
        <v>0</v>
      </c>
      <c r="R33" s="91">
        <f t="shared" si="14"/>
        <v>0</v>
      </c>
      <c r="S33" s="96">
        <v>0</v>
      </c>
      <c r="T33" s="96">
        <v>0</v>
      </c>
      <c r="U33" s="95">
        <v>0</v>
      </c>
      <c r="V33" s="95">
        <v>0</v>
      </c>
      <c r="W33" s="95">
        <v>0</v>
      </c>
      <c r="X33" s="95">
        <v>0</v>
      </c>
      <c r="Y33" s="95">
        <v>0</v>
      </c>
      <c r="Z33" s="95">
        <v>0</v>
      </c>
      <c r="AA33" s="95">
        <v>0</v>
      </c>
      <c r="AB33" s="95">
        <v>0</v>
      </c>
      <c r="AC33" s="95">
        <v>0</v>
      </c>
    </row>
    <row r="34" spans="1:29" ht="23.25" customHeight="1">
      <c r="A34" s="102">
        <v>8</v>
      </c>
      <c r="B34" s="101" t="s">
        <v>40</v>
      </c>
      <c r="C34" s="91">
        <f t="shared" si="9"/>
        <v>404351</v>
      </c>
      <c r="D34" s="93">
        <v>139</v>
      </c>
      <c r="E34" s="100">
        <f t="shared" si="10"/>
        <v>404351</v>
      </c>
      <c r="F34" s="93">
        <v>0</v>
      </c>
      <c r="G34" s="93">
        <v>0</v>
      </c>
      <c r="H34" s="93">
        <v>0</v>
      </c>
      <c r="I34" s="93">
        <v>0</v>
      </c>
      <c r="J34" s="93">
        <v>0</v>
      </c>
      <c r="K34" s="93">
        <v>0</v>
      </c>
      <c r="L34" s="100">
        <f t="shared" si="11"/>
        <v>0</v>
      </c>
      <c r="M34" s="93">
        <v>0</v>
      </c>
      <c r="N34" s="91">
        <f t="shared" si="12"/>
        <v>0</v>
      </c>
      <c r="O34" s="93">
        <v>0</v>
      </c>
      <c r="P34" s="100">
        <f t="shared" si="13"/>
        <v>0</v>
      </c>
      <c r="Q34" s="93">
        <v>0</v>
      </c>
      <c r="R34" s="91">
        <f t="shared" si="14"/>
        <v>0</v>
      </c>
      <c r="S34" s="96">
        <v>0</v>
      </c>
      <c r="T34" s="96">
        <v>0</v>
      </c>
      <c r="U34" s="95">
        <v>0</v>
      </c>
      <c r="V34" s="95">
        <v>0</v>
      </c>
      <c r="W34" s="95">
        <v>0</v>
      </c>
      <c r="X34" s="95">
        <v>0</v>
      </c>
      <c r="Y34" s="95">
        <v>0</v>
      </c>
      <c r="Z34" s="95">
        <v>0</v>
      </c>
      <c r="AA34" s="95">
        <v>0</v>
      </c>
      <c r="AB34" s="95">
        <v>0</v>
      </c>
      <c r="AC34" s="95">
        <v>0</v>
      </c>
    </row>
    <row r="35" spans="1:29" ht="23.25" customHeight="1">
      <c r="A35" s="102">
        <v>9</v>
      </c>
      <c r="B35" s="101" t="s">
        <v>43</v>
      </c>
      <c r="C35" s="91">
        <f t="shared" si="9"/>
        <v>644508</v>
      </c>
      <c r="D35" s="93">
        <v>0</v>
      </c>
      <c r="E35" s="100">
        <f t="shared" si="10"/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126</v>
      </c>
      <c r="L35" s="100">
        <f t="shared" si="11"/>
        <v>302148</v>
      </c>
      <c r="M35" s="93">
        <v>0</v>
      </c>
      <c r="N35" s="91">
        <f t="shared" si="12"/>
        <v>0</v>
      </c>
      <c r="O35" s="93">
        <v>120</v>
      </c>
      <c r="P35" s="100">
        <f t="shared" si="13"/>
        <v>342360</v>
      </c>
      <c r="Q35" s="93">
        <v>0</v>
      </c>
      <c r="R35" s="91">
        <f t="shared" si="14"/>
        <v>0</v>
      </c>
      <c r="S35" s="96">
        <v>0</v>
      </c>
      <c r="T35" s="96">
        <v>0</v>
      </c>
      <c r="U35" s="95">
        <v>0</v>
      </c>
      <c r="V35" s="95">
        <v>0</v>
      </c>
      <c r="W35" s="95">
        <v>0</v>
      </c>
      <c r="X35" s="95">
        <v>0</v>
      </c>
      <c r="Y35" s="95">
        <v>0</v>
      </c>
      <c r="Z35" s="95">
        <v>0</v>
      </c>
      <c r="AA35" s="95">
        <v>0</v>
      </c>
      <c r="AB35" s="95">
        <v>0</v>
      </c>
      <c r="AC35" s="95">
        <v>0</v>
      </c>
    </row>
    <row r="36" spans="1:29" ht="23.25" customHeight="1">
      <c r="A36" s="102">
        <v>10</v>
      </c>
      <c r="B36" s="101" t="s">
        <v>44</v>
      </c>
      <c r="C36" s="91">
        <f t="shared" si="9"/>
        <v>1149255.3999999999</v>
      </c>
      <c r="D36" s="93">
        <v>158</v>
      </c>
      <c r="E36" s="100">
        <f t="shared" si="10"/>
        <v>459622</v>
      </c>
      <c r="F36" s="93">
        <v>0</v>
      </c>
      <c r="G36" s="93">
        <v>0</v>
      </c>
      <c r="H36" s="93">
        <v>0</v>
      </c>
      <c r="I36" s="93">
        <v>0</v>
      </c>
      <c r="J36" s="93">
        <v>0</v>
      </c>
      <c r="K36" s="93">
        <v>135.30000000000001</v>
      </c>
      <c r="L36" s="100">
        <f t="shared" si="11"/>
        <v>324449.40000000002</v>
      </c>
      <c r="M36" s="93">
        <v>0</v>
      </c>
      <c r="N36" s="91">
        <f t="shared" si="12"/>
        <v>0</v>
      </c>
      <c r="O36" s="93">
        <v>128</v>
      </c>
      <c r="P36" s="100">
        <f t="shared" si="13"/>
        <v>365184</v>
      </c>
      <c r="Q36" s="93">
        <v>0</v>
      </c>
      <c r="R36" s="91">
        <f t="shared" si="14"/>
        <v>0</v>
      </c>
      <c r="S36" s="96">
        <v>0</v>
      </c>
      <c r="T36" s="96">
        <v>0</v>
      </c>
      <c r="U36" s="95">
        <v>0</v>
      </c>
      <c r="V36" s="95">
        <v>0</v>
      </c>
      <c r="W36" s="95">
        <v>0</v>
      </c>
      <c r="X36" s="95">
        <v>0</v>
      </c>
      <c r="Y36" s="95">
        <v>0</v>
      </c>
      <c r="Z36" s="95">
        <v>0</v>
      </c>
      <c r="AA36" s="95">
        <v>0</v>
      </c>
      <c r="AB36" s="95">
        <v>0</v>
      </c>
      <c r="AC36" s="95">
        <v>0</v>
      </c>
    </row>
    <row r="37" spans="1:29" ht="23.25" customHeight="1">
      <c r="A37" s="102">
        <v>11</v>
      </c>
      <c r="B37" s="101" t="s">
        <v>45</v>
      </c>
      <c r="C37" s="91">
        <f t="shared" si="9"/>
        <v>1149015.6000000001</v>
      </c>
      <c r="D37" s="93">
        <v>158</v>
      </c>
      <c r="E37" s="100">
        <f t="shared" si="10"/>
        <v>459622</v>
      </c>
      <c r="F37" s="93">
        <v>0</v>
      </c>
      <c r="G37" s="93">
        <v>0</v>
      </c>
      <c r="H37" s="93">
        <v>0</v>
      </c>
      <c r="I37" s="93">
        <v>0</v>
      </c>
      <c r="J37" s="93">
        <v>0</v>
      </c>
      <c r="K37" s="93">
        <v>135.19999999999999</v>
      </c>
      <c r="L37" s="100">
        <f t="shared" si="11"/>
        <v>324209.59999999998</v>
      </c>
      <c r="M37" s="93">
        <v>0</v>
      </c>
      <c r="N37" s="91">
        <f t="shared" si="12"/>
        <v>0</v>
      </c>
      <c r="O37" s="93">
        <v>128</v>
      </c>
      <c r="P37" s="100">
        <f t="shared" si="13"/>
        <v>365184</v>
      </c>
      <c r="Q37" s="93"/>
      <c r="R37" s="91">
        <f t="shared" si="14"/>
        <v>0</v>
      </c>
      <c r="S37" s="96">
        <v>0</v>
      </c>
      <c r="T37" s="96">
        <v>0</v>
      </c>
      <c r="U37" s="95">
        <v>0</v>
      </c>
      <c r="V37" s="95">
        <v>0</v>
      </c>
      <c r="W37" s="95">
        <v>0</v>
      </c>
      <c r="X37" s="95">
        <v>0</v>
      </c>
      <c r="Y37" s="95">
        <v>0</v>
      </c>
      <c r="Z37" s="95">
        <v>0</v>
      </c>
      <c r="AA37" s="95">
        <v>0</v>
      </c>
      <c r="AB37" s="95">
        <v>0</v>
      </c>
      <c r="AC37" s="95">
        <v>0</v>
      </c>
    </row>
    <row r="38" spans="1:29" ht="23.25" customHeight="1">
      <c r="A38" s="102">
        <v>12</v>
      </c>
      <c r="B38" s="101" t="s">
        <v>41</v>
      </c>
      <c r="C38" s="91">
        <f t="shared" si="9"/>
        <v>462531</v>
      </c>
      <c r="D38" s="93">
        <v>159</v>
      </c>
      <c r="E38" s="100">
        <f t="shared" si="10"/>
        <v>462531</v>
      </c>
      <c r="F38" s="93">
        <v>0</v>
      </c>
      <c r="G38" s="93">
        <v>0</v>
      </c>
      <c r="H38" s="93">
        <v>0</v>
      </c>
      <c r="I38" s="93">
        <v>0</v>
      </c>
      <c r="J38" s="93">
        <v>0</v>
      </c>
      <c r="K38" s="93">
        <v>0</v>
      </c>
      <c r="L38" s="100">
        <f t="shared" si="11"/>
        <v>0</v>
      </c>
      <c r="M38" s="93">
        <v>0</v>
      </c>
      <c r="N38" s="91">
        <f t="shared" si="12"/>
        <v>0</v>
      </c>
      <c r="O38" s="93">
        <v>0</v>
      </c>
      <c r="P38" s="100">
        <f t="shared" si="13"/>
        <v>0</v>
      </c>
      <c r="Q38" s="93">
        <v>0</v>
      </c>
      <c r="R38" s="91">
        <f t="shared" si="14"/>
        <v>0</v>
      </c>
      <c r="S38" s="96">
        <v>0</v>
      </c>
      <c r="T38" s="96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</row>
    <row r="39" spans="1:29" ht="23.25" customHeight="1">
      <c r="A39" s="102">
        <v>13</v>
      </c>
      <c r="B39" s="101" t="s">
        <v>42</v>
      </c>
      <c r="C39" s="91">
        <f t="shared" si="9"/>
        <v>476611.99999999994</v>
      </c>
      <c r="D39" s="93">
        <v>0</v>
      </c>
      <c r="E39" s="100">
        <f t="shared" si="10"/>
        <v>0</v>
      </c>
      <c r="F39" s="93">
        <v>0</v>
      </c>
      <c r="G39" s="93">
        <v>0</v>
      </c>
      <c r="H39" s="93">
        <v>0</v>
      </c>
      <c r="I39" s="93">
        <v>0</v>
      </c>
      <c r="J39" s="93">
        <v>0</v>
      </c>
      <c r="K39" s="93">
        <v>0</v>
      </c>
      <c r="L39" s="100">
        <f t="shared" si="11"/>
        <v>0</v>
      </c>
      <c r="M39" s="93">
        <v>0</v>
      </c>
      <c r="N39" s="91">
        <f t="shared" si="12"/>
        <v>0</v>
      </c>
      <c r="O39" s="93">
        <v>0</v>
      </c>
      <c r="P39" s="100">
        <f t="shared" si="13"/>
        <v>0</v>
      </c>
      <c r="Q39" s="93">
        <v>292.39999999999998</v>
      </c>
      <c r="R39" s="91">
        <f t="shared" si="14"/>
        <v>476611.99999999994</v>
      </c>
      <c r="S39" s="96">
        <v>0</v>
      </c>
      <c r="T39" s="96">
        <v>0</v>
      </c>
      <c r="U39" s="95">
        <v>0</v>
      </c>
      <c r="V39" s="95">
        <v>0</v>
      </c>
      <c r="W39" s="95">
        <v>0</v>
      </c>
      <c r="X39" s="95" t="s">
        <v>56</v>
      </c>
      <c r="Y39" s="95">
        <v>0</v>
      </c>
      <c r="Z39" s="95">
        <v>0</v>
      </c>
      <c r="AA39" s="95">
        <v>0</v>
      </c>
      <c r="AB39" s="95">
        <v>0</v>
      </c>
      <c r="AC39" s="95">
        <v>0</v>
      </c>
    </row>
    <row r="40" spans="1:29" ht="23.25" customHeight="1">
      <c r="A40" s="102">
        <v>14</v>
      </c>
      <c r="B40" s="101" t="s">
        <v>55</v>
      </c>
      <c r="C40" s="91">
        <f t="shared" si="9"/>
        <v>119900</v>
      </c>
      <c r="D40" s="93">
        <v>0</v>
      </c>
      <c r="E40" s="100">
        <f t="shared" si="10"/>
        <v>0</v>
      </c>
      <c r="F40" s="93">
        <v>0</v>
      </c>
      <c r="G40" s="93">
        <v>0</v>
      </c>
      <c r="H40" s="93">
        <v>0</v>
      </c>
      <c r="I40" s="93">
        <v>0</v>
      </c>
      <c r="J40" s="93">
        <v>0</v>
      </c>
      <c r="K40" s="93">
        <v>50</v>
      </c>
      <c r="L40" s="100">
        <f t="shared" si="11"/>
        <v>119900</v>
      </c>
      <c r="M40" s="93">
        <v>0</v>
      </c>
      <c r="N40" s="91">
        <f t="shared" si="12"/>
        <v>0</v>
      </c>
      <c r="O40" s="93">
        <v>0</v>
      </c>
      <c r="P40" s="100">
        <f t="shared" si="13"/>
        <v>0</v>
      </c>
      <c r="Q40" s="93">
        <v>0</v>
      </c>
      <c r="R40" s="91">
        <f t="shared" si="14"/>
        <v>0</v>
      </c>
      <c r="S40" s="96">
        <v>0</v>
      </c>
      <c r="T40" s="96">
        <v>0</v>
      </c>
      <c r="U40" s="95">
        <v>0</v>
      </c>
      <c r="V40" s="95">
        <v>0</v>
      </c>
      <c r="W40" s="95"/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95">
        <v>0</v>
      </c>
    </row>
    <row r="41" spans="1:29" ht="23.25" customHeight="1">
      <c r="A41" s="102">
        <v>15</v>
      </c>
      <c r="B41" s="101" t="s">
        <v>52</v>
      </c>
      <c r="C41" s="91">
        <f t="shared" si="9"/>
        <v>211024</v>
      </c>
      <c r="D41" s="93">
        <v>0</v>
      </c>
      <c r="E41" s="100">
        <f t="shared" si="10"/>
        <v>0</v>
      </c>
      <c r="F41" s="93">
        <v>0</v>
      </c>
      <c r="G41" s="93">
        <v>0</v>
      </c>
      <c r="H41" s="93">
        <v>0</v>
      </c>
      <c r="I41" s="93">
        <v>0</v>
      </c>
      <c r="J41" s="93">
        <v>0</v>
      </c>
      <c r="K41" s="93">
        <v>88</v>
      </c>
      <c r="L41" s="100">
        <f t="shared" si="11"/>
        <v>211024</v>
      </c>
      <c r="M41" s="93">
        <v>0</v>
      </c>
      <c r="N41" s="91">
        <f t="shared" si="12"/>
        <v>0</v>
      </c>
      <c r="O41" s="93">
        <v>0</v>
      </c>
      <c r="P41" s="100">
        <f t="shared" si="13"/>
        <v>0</v>
      </c>
      <c r="Q41" s="99">
        <v>0</v>
      </c>
      <c r="R41" s="91">
        <f t="shared" si="14"/>
        <v>0</v>
      </c>
      <c r="S41" s="96">
        <v>0</v>
      </c>
      <c r="T41" s="96">
        <v>0</v>
      </c>
      <c r="U41" s="96">
        <v>0</v>
      </c>
      <c r="V41" s="96">
        <v>0</v>
      </c>
      <c r="W41" s="96">
        <v>0</v>
      </c>
      <c r="X41" s="96">
        <v>0</v>
      </c>
      <c r="Y41" s="96">
        <v>0</v>
      </c>
      <c r="Z41" s="96">
        <v>0</v>
      </c>
      <c r="AA41" s="96">
        <v>0</v>
      </c>
      <c r="AB41" s="96">
        <v>0</v>
      </c>
      <c r="AC41" s="96">
        <v>0</v>
      </c>
    </row>
    <row r="42" spans="1:29" ht="23.25" customHeight="1">
      <c r="A42" s="328" t="s">
        <v>33</v>
      </c>
      <c r="B42" s="329"/>
      <c r="C42" s="89">
        <f t="shared" ref="C42:AC42" si="15">SUM(C27:C41)</f>
        <v>7220468</v>
      </c>
      <c r="D42" s="89">
        <f t="shared" si="15"/>
        <v>785</v>
      </c>
      <c r="E42" s="89">
        <f t="shared" si="15"/>
        <v>2283565</v>
      </c>
      <c r="F42" s="89">
        <f t="shared" si="15"/>
        <v>0</v>
      </c>
      <c r="G42" s="89">
        <f t="shared" si="15"/>
        <v>0</v>
      </c>
      <c r="H42" s="89">
        <f t="shared" si="15"/>
        <v>0</v>
      </c>
      <c r="I42" s="89">
        <f t="shared" si="15"/>
        <v>0</v>
      </c>
      <c r="J42" s="89">
        <f t="shared" si="15"/>
        <v>0</v>
      </c>
      <c r="K42" s="89">
        <f t="shared" si="15"/>
        <v>886.5</v>
      </c>
      <c r="L42" s="89">
        <f t="shared" si="15"/>
        <v>2125827</v>
      </c>
      <c r="M42" s="89">
        <f t="shared" si="15"/>
        <v>0</v>
      </c>
      <c r="N42" s="89">
        <f t="shared" si="15"/>
        <v>0</v>
      </c>
      <c r="O42" s="89">
        <f t="shared" si="15"/>
        <v>608</v>
      </c>
      <c r="P42" s="89">
        <f t="shared" si="15"/>
        <v>1734624</v>
      </c>
      <c r="Q42" s="89">
        <f t="shared" si="15"/>
        <v>660.4</v>
      </c>
      <c r="R42" s="89">
        <f t="shared" si="15"/>
        <v>1076452</v>
      </c>
      <c r="S42" s="89">
        <f t="shared" si="15"/>
        <v>0</v>
      </c>
      <c r="T42" s="88">
        <f t="shared" si="15"/>
        <v>0</v>
      </c>
      <c r="U42" s="88">
        <f t="shared" si="15"/>
        <v>0</v>
      </c>
      <c r="V42" s="88">
        <f t="shared" si="15"/>
        <v>0</v>
      </c>
      <c r="W42" s="88">
        <f t="shared" si="15"/>
        <v>0</v>
      </c>
      <c r="X42" s="88">
        <f t="shared" si="15"/>
        <v>0</v>
      </c>
      <c r="Y42" s="88">
        <f t="shared" si="15"/>
        <v>0</v>
      </c>
      <c r="Z42" s="88">
        <f t="shared" si="15"/>
        <v>0</v>
      </c>
      <c r="AA42" s="88">
        <f t="shared" si="15"/>
        <v>0</v>
      </c>
      <c r="AB42" s="88">
        <f t="shared" si="15"/>
        <v>0</v>
      </c>
      <c r="AC42" s="88">
        <f t="shared" si="15"/>
        <v>0</v>
      </c>
    </row>
    <row r="43" spans="1:29" ht="15.75" customHeight="1">
      <c r="A43" s="345" t="s">
        <v>20</v>
      </c>
      <c r="B43" s="345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97"/>
      <c r="T43" s="96"/>
      <c r="U43" s="95"/>
      <c r="V43" s="95"/>
      <c r="W43" s="95"/>
      <c r="X43" s="95"/>
      <c r="Y43" s="95"/>
      <c r="Z43" s="95"/>
      <c r="AA43" s="95"/>
      <c r="AB43" s="95"/>
      <c r="AC43" s="95"/>
    </row>
    <row r="44" spans="1:29" ht="27.75" customHeight="1">
      <c r="A44" s="98"/>
      <c r="B44" s="98" t="str">
        <f>$B$26</f>
        <v xml:space="preserve"> Ипатовский городской округ Ставропольского края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97"/>
      <c r="T44" s="96"/>
      <c r="U44" s="95"/>
      <c r="V44" s="95"/>
      <c r="W44" s="95"/>
      <c r="X44" s="95"/>
      <c r="Y44" s="95"/>
      <c r="Z44" s="95"/>
      <c r="AA44" s="95"/>
      <c r="AB44" s="95"/>
      <c r="AC44" s="95"/>
    </row>
    <row r="45" spans="1:29" ht="23.25" customHeight="1">
      <c r="A45" s="44">
        <v>1</v>
      </c>
      <c r="B45" s="94" t="s">
        <v>21</v>
      </c>
      <c r="C45" s="91">
        <f t="shared" ref="C45:C62" si="16">E45+L45+N45+P45+R45</f>
        <v>96824</v>
      </c>
      <c r="D45" s="92">
        <v>0</v>
      </c>
      <c r="E45" s="91">
        <f>D45*2909</f>
        <v>0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1">
        <f>K45*2398</f>
        <v>0</v>
      </c>
      <c r="M45" s="92">
        <v>38</v>
      </c>
      <c r="N45" s="91">
        <f>M45*2548</f>
        <v>96824</v>
      </c>
      <c r="O45" s="92">
        <v>0</v>
      </c>
      <c r="P45" s="91">
        <f>O45*2853</f>
        <v>0</v>
      </c>
      <c r="Q45" s="92">
        <v>0</v>
      </c>
      <c r="R45" s="91">
        <f>Q45*1630</f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</row>
    <row r="46" spans="1:29" ht="23.25" customHeight="1">
      <c r="A46" s="44">
        <v>2</v>
      </c>
      <c r="B46" s="94" t="s">
        <v>22</v>
      </c>
      <c r="C46" s="91">
        <f t="shared" si="16"/>
        <v>217924</v>
      </c>
      <c r="D46" s="92">
        <v>0</v>
      </c>
      <c r="E46" s="91">
        <f t="shared" ref="E46:E62" si="17">D46*2909</f>
        <v>0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2">
        <v>42</v>
      </c>
      <c r="L46" s="91">
        <f t="shared" ref="L46:L62" si="18">K46*2398</f>
        <v>100716</v>
      </c>
      <c r="M46" s="92">
        <v>46</v>
      </c>
      <c r="N46" s="91">
        <f t="shared" ref="N46:N62" si="19">M46*2548</f>
        <v>117208</v>
      </c>
      <c r="O46" s="92">
        <v>0</v>
      </c>
      <c r="P46" s="91">
        <f t="shared" ref="P46:P62" si="20">O46*2853</f>
        <v>0</v>
      </c>
      <c r="Q46" s="92">
        <v>0</v>
      </c>
      <c r="R46" s="91">
        <f t="shared" ref="R46:R62" si="21">Q46*1630</f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0">
        <v>0</v>
      </c>
    </row>
    <row r="47" spans="1:29" ht="23.25" customHeight="1">
      <c r="A47" s="44">
        <v>3</v>
      </c>
      <c r="B47" s="94" t="s">
        <v>23</v>
      </c>
      <c r="C47" s="91">
        <f t="shared" si="16"/>
        <v>153368</v>
      </c>
      <c r="D47" s="92">
        <v>0</v>
      </c>
      <c r="E47" s="91">
        <f t="shared" si="17"/>
        <v>0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1">
        <f t="shared" si="18"/>
        <v>0</v>
      </c>
      <c r="M47" s="92">
        <v>41</v>
      </c>
      <c r="N47" s="91">
        <f t="shared" si="19"/>
        <v>104468</v>
      </c>
      <c r="O47" s="92">
        <v>0</v>
      </c>
      <c r="P47" s="91">
        <f t="shared" si="20"/>
        <v>0</v>
      </c>
      <c r="Q47" s="92">
        <v>30</v>
      </c>
      <c r="R47" s="91">
        <f t="shared" si="21"/>
        <v>48900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0">
        <v>0</v>
      </c>
    </row>
    <row r="48" spans="1:29" ht="23.25" customHeight="1">
      <c r="A48" s="44">
        <v>4</v>
      </c>
      <c r="B48" s="94" t="s">
        <v>24</v>
      </c>
      <c r="C48" s="91">
        <f t="shared" si="16"/>
        <v>101920</v>
      </c>
      <c r="D48" s="92">
        <v>0</v>
      </c>
      <c r="E48" s="91">
        <f t="shared" si="17"/>
        <v>0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1">
        <f t="shared" si="18"/>
        <v>0</v>
      </c>
      <c r="M48" s="93">
        <v>40</v>
      </c>
      <c r="N48" s="91">
        <f t="shared" si="19"/>
        <v>101920</v>
      </c>
      <c r="O48" s="92">
        <v>0</v>
      </c>
      <c r="P48" s="91">
        <f t="shared" si="20"/>
        <v>0</v>
      </c>
      <c r="Q48" s="92">
        <v>0</v>
      </c>
      <c r="R48" s="91">
        <f t="shared" si="21"/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0">
        <v>0</v>
      </c>
    </row>
    <row r="49" spans="1:29" ht="23.25" customHeight="1">
      <c r="A49" s="44">
        <v>5</v>
      </c>
      <c r="B49" s="94" t="s">
        <v>25</v>
      </c>
      <c r="C49" s="91">
        <f t="shared" si="16"/>
        <v>58604</v>
      </c>
      <c r="D49" s="92">
        <v>0</v>
      </c>
      <c r="E49" s="91">
        <f t="shared" si="17"/>
        <v>0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2">
        <v>0</v>
      </c>
      <c r="L49" s="91">
        <f t="shared" si="18"/>
        <v>0</v>
      </c>
      <c r="M49" s="93">
        <v>23</v>
      </c>
      <c r="N49" s="91">
        <f t="shared" si="19"/>
        <v>58604</v>
      </c>
      <c r="O49" s="92">
        <v>0</v>
      </c>
      <c r="P49" s="91">
        <f t="shared" si="20"/>
        <v>0</v>
      </c>
      <c r="Q49" s="92">
        <v>0</v>
      </c>
      <c r="R49" s="91">
        <f t="shared" si="21"/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0">
        <v>0</v>
      </c>
    </row>
    <row r="50" spans="1:29" ht="23.25" customHeight="1">
      <c r="A50" s="44">
        <v>6</v>
      </c>
      <c r="B50" s="94" t="s">
        <v>26</v>
      </c>
      <c r="C50" s="91">
        <f t="shared" si="16"/>
        <v>114660</v>
      </c>
      <c r="D50" s="92">
        <v>0</v>
      </c>
      <c r="E50" s="91">
        <f t="shared" si="17"/>
        <v>0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3">
        <v>0</v>
      </c>
      <c r="L50" s="91">
        <f t="shared" si="18"/>
        <v>0</v>
      </c>
      <c r="M50" s="93">
        <v>45</v>
      </c>
      <c r="N50" s="91">
        <f t="shared" si="19"/>
        <v>114660</v>
      </c>
      <c r="O50" s="92">
        <v>0</v>
      </c>
      <c r="P50" s="91">
        <f t="shared" si="20"/>
        <v>0</v>
      </c>
      <c r="Q50" s="92">
        <v>0</v>
      </c>
      <c r="R50" s="91">
        <f t="shared" si="21"/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0">
        <v>0</v>
      </c>
    </row>
    <row r="51" spans="1:29" ht="23.25" customHeight="1">
      <c r="A51" s="44">
        <v>7</v>
      </c>
      <c r="B51" s="94" t="s">
        <v>27</v>
      </c>
      <c r="C51" s="91">
        <f t="shared" si="16"/>
        <v>207732</v>
      </c>
      <c r="D51" s="92">
        <v>0</v>
      </c>
      <c r="E51" s="91">
        <f t="shared" si="17"/>
        <v>0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3">
        <v>42</v>
      </c>
      <c r="L51" s="91">
        <f t="shared" si="18"/>
        <v>100716</v>
      </c>
      <c r="M51" s="93">
        <v>42</v>
      </c>
      <c r="N51" s="91">
        <f t="shared" si="19"/>
        <v>107016</v>
      </c>
      <c r="O51" s="92">
        <v>0</v>
      </c>
      <c r="P51" s="91">
        <f t="shared" si="20"/>
        <v>0</v>
      </c>
      <c r="Q51" s="92">
        <v>0</v>
      </c>
      <c r="R51" s="91">
        <f t="shared" si="21"/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0">
        <v>0</v>
      </c>
    </row>
    <row r="52" spans="1:29" ht="23.25" customHeight="1">
      <c r="A52" s="44">
        <v>8</v>
      </c>
      <c r="B52" s="94" t="s">
        <v>28</v>
      </c>
      <c r="C52" s="91">
        <f t="shared" si="16"/>
        <v>109564</v>
      </c>
      <c r="D52" s="92">
        <v>0</v>
      </c>
      <c r="E52" s="91">
        <f t="shared" si="17"/>
        <v>0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1">
        <f t="shared" si="18"/>
        <v>0</v>
      </c>
      <c r="M52" s="93">
        <v>43</v>
      </c>
      <c r="N52" s="91">
        <f t="shared" si="19"/>
        <v>109564</v>
      </c>
      <c r="O52" s="92">
        <v>0</v>
      </c>
      <c r="P52" s="91">
        <f t="shared" si="20"/>
        <v>0</v>
      </c>
      <c r="Q52" s="92">
        <v>0</v>
      </c>
      <c r="R52" s="91">
        <f t="shared" si="21"/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0">
        <v>0</v>
      </c>
    </row>
    <row r="53" spans="1:29" ht="23.25" customHeight="1">
      <c r="A53" s="44">
        <v>9</v>
      </c>
      <c r="B53" s="134" t="s">
        <v>31</v>
      </c>
      <c r="C53" s="91">
        <f t="shared" si="16"/>
        <v>0</v>
      </c>
      <c r="D53" s="92">
        <v>0</v>
      </c>
      <c r="E53" s="91">
        <f t="shared" si="17"/>
        <v>0</v>
      </c>
      <c r="F53" s="92">
        <v>0</v>
      </c>
      <c r="G53" s="91">
        <f t="shared" ref="G53:Q53" si="22">F53*2760</f>
        <v>0</v>
      </c>
      <c r="H53" s="92">
        <v>0</v>
      </c>
      <c r="I53" s="91">
        <f t="shared" si="22"/>
        <v>0</v>
      </c>
      <c r="J53" s="92">
        <v>0</v>
      </c>
      <c r="K53" s="91">
        <f t="shared" si="22"/>
        <v>0</v>
      </c>
      <c r="L53" s="91">
        <f t="shared" si="18"/>
        <v>0</v>
      </c>
      <c r="M53" s="91">
        <f t="shared" si="22"/>
        <v>0</v>
      </c>
      <c r="N53" s="91">
        <f t="shared" si="19"/>
        <v>0</v>
      </c>
      <c r="O53" s="91">
        <f t="shared" si="22"/>
        <v>0</v>
      </c>
      <c r="P53" s="91">
        <f t="shared" si="20"/>
        <v>0</v>
      </c>
      <c r="Q53" s="91">
        <f t="shared" si="22"/>
        <v>0</v>
      </c>
      <c r="R53" s="91">
        <f t="shared" si="21"/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0">
        <v>0</v>
      </c>
    </row>
    <row r="54" spans="1:29" ht="23.25" customHeight="1">
      <c r="A54" s="44">
        <v>10</v>
      </c>
      <c r="B54" s="134" t="s">
        <v>37</v>
      </c>
      <c r="C54" s="91">
        <v>935977</v>
      </c>
      <c r="D54" s="92">
        <v>133</v>
      </c>
      <c r="E54" s="91">
        <v>386897</v>
      </c>
      <c r="F54" s="92">
        <v>0</v>
      </c>
      <c r="G54" s="91">
        <v>0</v>
      </c>
      <c r="H54" s="92">
        <v>0</v>
      </c>
      <c r="I54" s="91">
        <v>0</v>
      </c>
      <c r="J54" s="92">
        <v>0</v>
      </c>
      <c r="K54" s="91">
        <v>110</v>
      </c>
      <c r="L54" s="91">
        <v>263780</v>
      </c>
      <c r="M54" s="91">
        <v>0</v>
      </c>
      <c r="N54" s="91">
        <v>0</v>
      </c>
      <c r="O54" s="91">
        <v>100</v>
      </c>
      <c r="P54" s="91">
        <v>285300</v>
      </c>
      <c r="Q54" s="91">
        <v>0</v>
      </c>
      <c r="R54" s="91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0">
        <v>0</v>
      </c>
    </row>
    <row r="55" spans="1:29" ht="23.25" customHeight="1">
      <c r="A55" s="44">
        <v>11</v>
      </c>
      <c r="B55" s="134" t="s">
        <v>38</v>
      </c>
      <c r="C55" s="91">
        <v>985880</v>
      </c>
      <c r="D55" s="92">
        <v>133</v>
      </c>
      <c r="E55" s="91">
        <v>386897</v>
      </c>
      <c r="F55" s="92">
        <v>0</v>
      </c>
      <c r="G55" s="91">
        <v>0</v>
      </c>
      <c r="H55" s="92">
        <v>0</v>
      </c>
      <c r="I55" s="91">
        <v>0</v>
      </c>
      <c r="J55" s="92">
        <v>0</v>
      </c>
      <c r="K55" s="91">
        <v>132</v>
      </c>
      <c r="L55" s="91">
        <v>316536</v>
      </c>
      <c r="M55" s="91">
        <v>0</v>
      </c>
      <c r="N55" s="91">
        <v>0</v>
      </c>
      <c r="O55" s="91">
        <v>99</v>
      </c>
      <c r="P55" s="91">
        <v>282447</v>
      </c>
      <c r="Q55" s="91">
        <v>0</v>
      </c>
      <c r="R55" s="91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0">
        <v>0</v>
      </c>
    </row>
    <row r="56" spans="1:29" ht="23.25" customHeight="1">
      <c r="A56" s="44">
        <v>12</v>
      </c>
      <c r="B56" s="134" t="s">
        <v>46</v>
      </c>
      <c r="C56" s="91">
        <v>1066936</v>
      </c>
      <c r="D56" s="92">
        <v>148</v>
      </c>
      <c r="E56" s="91">
        <v>430532</v>
      </c>
      <c r="F56" s="92">
        <v>0</v>
      </c>
      <c r="G56" s="91">
        <v>0</v>
      </c>
      <c r="H56" s="92">
        <v>0</v>
      </c>
      <c r="I56" s="91">
        <v>0</v>
      </c>
      <c r="J56" s="92">
        <v>0</v>
      </c>
      <c r="K56" s="91">
        <v>125</v>
      </c>
      <c r="L56" s="91">
        <v>299750</v>
      </c>
      <c r="M56" s="91">
        <v>0</v>
      </c>
      <c r="N56" s="91">
        <v>0</v>
      </c>
      <c r="O56" s="91">
        <v>118</v>
      </c>
      <c r="P56" s="91">
        <v>336654</v>
      </c>
      <c r="Q56" s="91">
        <v>0</v>
      </c>
      <c r="R56" s="91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0">
        <v>0</v>
      </c>
    </row>
    <row r="57" spans="1:29" ht="23.25" customHeight="1">
      <c r="A57" s="44">
        <v>13</v>
      </c>
      <c r="B57" s="94" t="s">
        <v>48</v>
      </c>
      <c r="C57" s="91">
        <f t="shared" si="16"/>
        <v>293146</v>
      </c>
      <c r="D57" s="93">
        <v>0</v>
      </c>
      <c r="E57" s="91">
        <f t="shared" si="17"/>
        <v>0</v>
      </c>
      <c r="F57" s="92">
        <v>0</v>
      </c>
      <c r="G57" s="92">
        <v>0</v>
      </c>
      <c r="H57" s="92">
        <v>0</v>
      </c>
      <c r="I57" s="92">
        <v>0</v>
      </c>
      <c r="J57" s="92">
        <v>0</v>
      </c>
      <c r="K57" s="93">
        <v>58</v>
      </c>
      <c r="L57" s="91">
        <f t="shared" si="18"/>
        <v>139084</v>
      </c>
      <c r="M57" s="93">
        <v>0</v>
      </c>
      <c r="N57" s="91">
        <f t="shared" si="19"/>
        <v>0</v>
      </c>
      <c r="O57" s="93">
        <v>54</v>
      </c>
      <c r="P57" s="91">
        <f t="shared" si="20"/>
        <v>154062</v>
      </c>
      <c r="Q57" s="92">
        <v>0</v>
      </c>
      <c r="R57" s="91">
        <f t="shared" si="21"/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0">
        <v>0</v>
      </c>
    </row>
    <row r="58" spans="1:29" ht="23.25" customHeight="1">
      <c r="A58" s="44">
        <v>14</v>
      </c>
      <c r="B58" s="94" t="s">
        <v>49</v>
      </c>
      <c r="C58" s="91">
        <f t="shared" si="16"/>
        <v>688714.20000000007</v>
      </c>
      <c r="D58" s="93">
        <v>0</v>
      </c>
      <c r="E58" s="91">
        <f t="shared" si="17"/>
        <v>0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3">
        <v>0</v>
      </c>
      <c r="L58" s="91">
        <f t="shared" si="18"/>
        <v>0</v>
      </c>
      <c r="M58" s="93">
        <v>0</v>
      </c>
      <c r="N58" s="91">
        <f t="shared" si="19"/>
        <v>0</v>
      </c>
      <c r="O58" s="93">
        <v>241.4</v>
      </c>
      <c r="P58" s="91">
        <f t="shared" si="20"/>
        <v>688714.20000000007</v>
      </c>
      <c r="Q58" s="92">
        <v>0</v>
      </c>
      <c r="R58" s="91">
        <f t="shared" si="21"/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0">
        <v>0</v>
      </c>
    </row>
    <row r="59" spans="1:29" ht="23.25" customHeight="1">
      <c r="A59" s="44">
        <v>15</v>
      </c>
      <c r="B59" s="94" t="s">
        <v>50</v>
      </c>
      <c r="C59" s="91">
        <f t="shared" si="16"/>
        <v>696132</v>
      </c>
      <c r="D59" s="93">
        <v>0</v>
      </c>
      <c r="E59" s="91">
        <f t="shared" si="17"/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3">
        <v>0</v>
      </c>
      <c r="L59" s="91">
        <f t="shared" si="18"/>
        <v>0</v>
      </c>
      <c r="M59" s="93"/>
      <c r="N59" s="91">
        <f t="shared" si="19"/>
        <v>0</v>
      </c>
      <c r="O59" s="93">
        <v>244</v>
      </c>
      <c r="P59" s="91">
        <f t="shared" si="20"/>
        <v>696132</v>
      </c>
      <c r="Q59" s="92">
        <v>0</v>
      </c>
      <c r="R59" s="91">
        <f t="shared" si="21"/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0">
        <v>0</v>
      </c>
    </row>
    <row r="60" spans="1:29" ht="23.25" customHeight="1">
      <c r="A60" s="44">
        <v>16</v>
      </c>
      <c r="B60" s="94" t="s">
        <v>51</v>
      </c>
      <c r="C60" s="91">
        <f t="shared" si="16"/>
        <v>1341480.5999999999</v>
      </c>
      <c r="D60" s="93">
        <v>0</v>
      </c>
      <c r="E60" s="91">
        <f t="shared" si="17"/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3">
        <v>0</v>
      </c>
      <c r="L60" s="91">
        <f t="shared" si="18"/>
        <v>0</v>
      </c>
      <c r="M60" s="93">
        <v>0</v>
      </c>
      <c r="N60" s="91">
        <f t="shared" si="19"/>
        <v>0</v>
      </c>
      <c r="O60" s="93">
        <v>470.2</v>
      </c>
      <c r="P60" s="91">
        <f t="shared" si="20"/>
        <v>1341480.5999999999</v>
      </c>
      <c r="Q60" s="92">
        <v>0</v>
      </c>
      <c r="R60" s="91">
        <f t="shared" si="21"/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v>0</v>
      </c>
      <c r="AB60" s="90">
        <v>0</v>
      </c>
      <c r="AC60" s="90">
        <v>0</v>
      </c>
    </row>
    <row r="61" spans="1:29" ht="26.25" customHeight="1">
      <c r="A61" s="44">
        <v>17</v>
      </c>
      <c r="B61" s="94" t="s">
        <v>115</v>
      </c>
      <c r="C61" s="91">
        <f t="shared" si="16"/>
        <v>1268700</v>
      </c>
      <c r="D61" s="93">
        <v>0</v>
      </c>
      <c r="E61" s="91">
        <f t="shared" si="17"/>
        <v>0</v>
      </c>
      <c r="F61" s="92">
        <v>0</v>
      </c>
      <c r="G61" s="92">
        <v>0</v>
      </c>
      <c r="H61" s="92">
        <v>0</v>
      </c>
      <c r="I61" s="92">
        <v>0</v>
      </c>
      <c r="J61" s="92">
        <v>0</v>
      </c>
      <c r="K61" s="93">
        <v>96</v>
      </c>
      <c r="L61" s="91">
        <f t="shared" si="18"/>
        <v>230208</v>
      </c>
      <c r="M61" s="93">
        <v>0</v>
      </c>
      <c r="N61" s="91">
        <f t="shared" si="19"/>
        <v>0</v>
      </c>
      <c r="O61" s="93">
        <v>364</v>
      </c>
      <c r="P61" s="91">
        <f t="shared" si="20"/>
        <v>1038492</v>
      </c>
      <c r="Q61" s="92">
        <v>0</v>
      </c>
      <c r="R61" s="91">
        <f t="shared" si="21"/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0">
        <v>0</v>
      </c>
    </row>
    <row r="62" spans="1:29" ht="23.25" customHeight="1">
      <c r="A62" s="44">
        <v>18</v>
      </c>
      <c r="B62" s="94" t="s">
        <v>53</v>
      </c>
      <c r="C62" s="91">
        <f t="shared" si="16"/>
        <v>23980</v>
      </c>
      <c r="D62" s="93">
        <v>0</v>
      </c>
      <c r="E62" s="91">
        <f t="shared" si="17"/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3">
        <v>10</v>
      </c>
      <c r="L62" s="91">
        <f t="shared" si="18"/>
        <v>23980</v>
      </c>
      <c r="M62" s="93">
        <v>0</v>
      </c>
      <c r="N62" s="91">
        <f t="shared" si="19"/>
        <v>0</v>
      </c>
      <c r="O62" s="93">
        <v>0</v>
      </c>
      <c r="P62" s="91">
        <f t="shared" si="20"/>
        <v>0</v>
      </c>
      <c r="Q62" s="92">
        <v>0</v>
      </c>
      <c r="R62" s="91">
        <f t="shared" si="21"/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0">
        <v>0</v>
      </c>
    </row>
    <row r="63" spans="1:29" ht="23.25" customHeight="1">
      <c r="A63" s="326" t="s">
        <v>84</v>
      </c>
      <c r="B63" s="327"/>
      <c r="C63" s="89">
        <f t="shared" ref="C63:AC63" si="23">SUM(C45:C62)</f>
        <v>8361541.7999999998</v>
      </c>
      <c r="D63" s="89">
        <f t="shared" si="23"/>
        <v>414</v>
      </c>
      <c r="E63" s="89">
        <f t="shared" si="23"/>
        <v>1204326</v>
      </c>
      <c r="F63" s="89">
        <f t="shared" si="23"/>
        <v>0</v>
      </c>
      <c r="G63" s="89">
        <f t="shared" si="23"/>
        <v>0</v>
      </c>
      <c r="H63" s="89">
        <f t="shared" si="23"/>
        <v>0</v>
      </c>
      <c r="I63" s="89">
        <f t="shared" si="23"/>
        <v>0</v>
      </c>
      <c r="J63" s="89">
        <f t="shared" si="23"/>
        <v>0</v>
      </c>
      <c r="K63" s="89">
        <f t="shared" si="23"/>
        <v>615</v>
      </c>
      <c r="L63" s="89">
        <f t="shared" si="23"/>
        <v>1474770</v>
      </c>
      <c r="M63" s="89">
        <f t="shared" si="23"/>
        <v>318</v>
      </c>
      <c r="N63" s="89">
        <f t="shared" si="23"/>
        <v>810264</v>
      </c>
      <c r="O63" s="89">
        <f t="shared" si="23"/>
        <v>1690.6</v>
      </c>
      <c r="P63" s="89">
        <f t="shared" si="23"/>
        <v>4823281.8</v>
      </c>
      <c r="Q63" s="89">
        <f t="shared" si="23"/>
        <v>30</v>
      </c>
      <c r="R63" s="89">
        <f t="shared" si="23"/>
        <v>48900</v>
      </c>
      <c r="S63" s="88">
        <f t="shared" si="23"/>
        <v>0</v>
      </c>
      <c r="T63" s="88">
        <f t="shared" si="23"/>
        <v>0</v>
      </c>
      <c r="U63" s="88">
        <f t="shared" si="23"/>
        <v>0</v>
      </c>
      <c r="V63" s="88">
        <f t="shared" si="23"/>
        <v>0</v>
      </c>
      <c r="W63" s="88">
        <f t="shared" si="23"/>
        <v>0</v>
      </c>
      <c r="X63" s="88">
        <f t="shared" si="23"/>
        <v>0</v>
      </c>
      <c r="Y63" s="88">
        <f t="shared" si="23"/>
        <v>0</v>
      </c>
      <c r="Z63" s="88">
        <f t="shared" si="23"/>
        <v>0</v>
      </c>
      <c r="AA63" s="88">
        <f t="shared" si="23"/>
        <v>0</v>
      </c>
      <c r="AB63" s="88">
        <f t="shared" si="23"/>
        <v>0</v>
      </c>
      <c r="AC63" s="88">
        <f t="shared" si="23"/>
        <v>0</v>
      </c>
    </row>
    <row r="64" spans="1:29" ht="30" customHeight="1">
      <c r="A64" s="325" t="s">
        <v>83</v>
      </c>
      <c r="B64" s="325"/>
      <c r="C64" s="86">
        <f t="shared" ref="C64:AC64" si="24">C24+C42+C63</f>
        <v>15881759.800000001</v>
      </c>
      <c r="D64" s="86">
        <f t="shared" si="24"/>
        <v>1199</v>
      </c>
      <c r="E64" s="86">
        <f t="shared" si="24"/>
        <v>3487891</v>
      </c>
      <c r="F64" s="87">
        <f t="shared" si="24"/>
        <v>0</v>
      </c>
      <c r="G64" s="87">
        <f t="shared" si="24"/>
        <v>0</v>
      </c>
      <c r="H64" s="87">
        <f t="shared" si="24"/>
        <v>0</v>
      </c>
      <c r="I64" s="87">
        <f t="shared" si="24"/>
        <v>0</v>
      </c>
      <c r="J64" s="87">
        <f t="shared" si="24"/>
        <v>0</v>
      </c>
      <c r="K64" s="86">
        <f t="shared" si="24"/>
        <v>1626.5</v>
      </c>
      <c r="L64" s="86">
        <f t="shared" si="24"/>
        <v>3900347</v>
      </c>
      <c r="M64" s="86">
        <f t="shared" si="24"/>
        <v>318</v>
      </c>
      <c r="N64" s="86">
        <f t="shared" si="24"/>
        <v>810264</v>
      </c>
      <c r="O64" s="86">
        <f t="shared" si="24"/>
        <v>2298.6</v>
      </c>
      <c r="P64" s="86">
        <f t="shared" si="24"/>
        <v>6557905.7999999998</v>
      </c>
      <c r="Q64" s="86">
        <f t="shared" si="24"/>
        <v>690.4</v>
      </c>
      <c r="R64" s="86">
        <f t="shared" si="24"/>
        <v>1125352</v>
      </c>
      <c r="S64" s="85">
        <f t="shared" si="24"/>
        <v>0</v>
      </c>
      <c r="T64" s="85">
        <f t="shared" si="24"/>
        <v>0</v>
      </c>
      <c r="U64" s="85">
        <f t="shared" si="24"/>
        <v>0</v>
      </c>
      <c r="V64" s="85">
        <f t="shared" si="24"/>
        <v>0</v>
      </c>
      <c r="W64" s="85">
        <f t="shared" si="24"/>
        <v>0</v>
      </c>
      <c r="X64" s="85">
        <f t="shared" si="24"/>
        <v>0</v>
      </c>
      <c r="Y64" s="85">
        <f t="shared" si="24"/>
        <v>0</v>
      </c>
      <c r="Z64" s="85">
        <f t="shared" si="24"/>
        <v>0</v>
      </c>
      <c r="AA64" s="85">
        <f t="shared" si="24"/>
        <v>0</v>
      </c>
      <c r="AB64" s="85">
        <f t="shared" si="24"/>
        <v>0</v>
      </c>
      <c r="AC64" s="85">
        <f t="shared" si="24"/>
        <v>0</v>
      </c>
    </row>
    <row r="65" spans="1:28">
      <c r="A65" s="84"/>
      <c r="B65" s="84"/>
      <c r="C65" s="82"/>
      <c r="D65" s="83"/>
      <c r="E65" s="82"/>
      <c r="F65" s="82"/>
      <c r="G65" s="82"/>
      <c r="H65" s="82"/>
      <c r="I65" s="82"/>
      <c r="J65" s="82"/>
      <c r="K65" s="83"/>
      <c r="L65" s="83"/>
      <c r="M65" s="83"/>
      <c r="N65" s="82"/>
      <c r="O65" s="83"/>
      <c r="P65" s="83"/>
      <c r="Q65" s="83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</row>
    <row r="66" spans="1:28" ht="93.75">
      <c r="A66" s="84"/>
      <c r="B66" s="236" t="s">
        <v>149</v>
      </c>
      <c r="C66" s="82"/>
      <c r="D66" s="237" t="s">
        <v>150</v>
      </c>
      <c r="E66" s="82"/>
      <c r="F66" s="82"/>
      <c r="G66" s="82"/>
      <c r="H66" s="82"/>
      <c r="I66" s="82"/>
      <c r="J66" s="82"/>
      <c r="K66" s="83"/>
      <c r="L66" s="83"/>
      <c r="M66" s="83"/>
      <c r="N66" s="82"/>
      <c r="O66" s="83"/>
      <c r="P66" s="83"/>
      <c r="Q66" s="83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</row>
    <row r="67" spans="1:28">
      <c r="A67" s="84"/>
      <c r="B67" s="84"/>
      <c r="C67" s="82"/>
      <c r="D67" s="83"/>
      <c r="E67" s="82"/>
      <c r="F67" s="82"/>
      <c r="G67" s="82"/>
      <c r="H67" s="82"/>
      <c r="I67" s="82"/>
      <c r="J67" s="82"/>
      <c r="K67" s="83"/>
      <c r="L67" s="83"/>
      <c r="M67" s="83"/>
      <c r="N67" s="82"/>
      <c r="O67" s="83"/>
      <c r="P67" s="83"/>
      <c r="Q67" s="83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</row>
    <row r="68" spans="1:28">
      <c r="A68" s="84"/>
      <c r="B68" s="84"/>
      <c r="C68" s="82"/>
      <c r="D68" s="83"/>
      <c r="E68" s="82"/>
      <c r="F68" s="82"/>
      <c r="G68" s="82"/>
      <c r="H68" s="82"/>
      <c r="I68" s="82"/>
      <c r="J68" s="82"/>
      <c r="K68" s="83"/>
      <c r="L68" s="83"/>
      <c r="M68" s="83"/>
      <c r="N68" s="82"/>
      <c r="O68" s="83"/>
      <c r="P68" s="83"/>
      <c r="Q68" s="83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</row>
    <row r="69" spans="1:28">
      <c r="A69" s="84"/>
      <c r="B69" s="84"/>
      <c r="C69" s="82"/>
      <c r="D69" s="83"/>
      <c r="E69" s="82"/>
      <c r="F69" s="82"/>
      <c r="G69" s="82"/>
      <c r="H69" s="82"/>
      <c r="I69" s="82"/>
      <c r="J69" s="82"/>
      <c r="K69" s="83"/>
      <c r="L69" s="83"/>
      <c r="M69" s="83"/>
      <c r="N69" s="82"/>
      <c r="O69" s="83"/>
      <c r="P69" s="83"/>
      <c r="Q69" s="83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</row>
    <row r="70" spans="1:28">
      <c r="A70" s="84"/>
      <c r="B70" s="84"/>
      <c r="C70" s="82"/>
      <c r="D70" s="83"/>
      <c r="E70" s="82"/>
      <c r="F70" s="82"/>
      <c r="G70" s="82"/>
      <c r="H70" s="82"/>
      <c r="I70" s="82"/>
      <c r="J70" s="82"/>
      <c r="K70" s="83"/>
      <c r="L70" s="83"/>
      <c r="M70" s="83"/>
      <c r="N70" s="82"/>
      <c r="O70" s="83"/>
      <c r="P70" s="83"/>
      <c r="Q70" s="83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</row>
    <row r="71" spans="1:28">
      <c r="A71" s="84"/>
      <c r="B71" s="84"/>
      <c r="C71" s="82"/>
      <c r="D71" s="83"/>
      <c r="E71" s="82"/>
      <c r="F71" s="82"/>
      <c r="G71" s="82"/>
      <c r="H71" s="82"/>
      <c r="I71" s="82"/>
      <c r="J71" s="82"/>
      <c r="K71" s="83"/>
      <c r="L71" s="83"/>
      <c r="M71" s="83"/>
      <c r="N71" s="82"/>
      <c r="O71" s="83"/>
      <c r="P71" s="83"/>
      <c r="Q71" s="83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</row>
    <row r="72" spans="1:28">
      <c r="A72" s="81" t="s">
        <v>82</v>
      </c>
    </row>
  </sheetData>
  <mergeCells count="30">
    <mergeCell ref="C9:C12"/>
    <mergeCell ref="D9:E12"/>
    <mergeCell ref="A7:S7"/>
    <mergeCell ref="S2:AC2"/>
    <mergeCell ref="A43:B43"/>
    <mergeCell ref="A8:S8"/>
    <mergeCell ref="A5:C5"/>
    <mergeCell ref="B9:B13"/>
    <mergeCell ref="A15:B15"/>
    <mergeCell ref="X11:Y12"/>
    <mergeCell ref="Z11:AA12"/>
    <mergeCell ref="AB11:AC12"/>
    <mergeCell ref="S9:S12"/>
    <mergeCell ref="T11:U12"/>
    <mergeCell ref="V11:W12"/>
    <mergeCell ref="T9:AC10"/>
    <mergeCell ref="F9:R9"/>
    <mergeCell ref="G10:J10"/>
    <mergeCell ref="O10:P12"/>
    <mergeCell ref="Q10:R12"/>
    <mergeCell ref="F10:F12"/>
    <mergeCell ref="G11:H12"/>
    <mergeCell ref="I11:J12"/>
    <mergeCell ref="K10:L12"/>
    <mergeCell ref="M10:N12"/>
    <mergeCell ref="A9:A13"/>
    <mergeCell ref="A64:B64"/>
    <mergeCell ref="A63:B63"/>
    <mergeCell ref="A42:B42"/>
    <mergeCell ref="A25:B25"/>
  </mergeCells>
  <pageMargins left="0.7" right="0.7" top="0.75" bottom="0.75" header="0.3" footer="0.3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76"/>
  <sheetViews>
    <sheetView topLeftCell="L12" zoomScale="90" zoomScaleNormal="90" workbookViewId="0">
      <selection activeCell="G23" sqref="G23"/>
    </sheetView>
  </sheetViews>
  <sheetFormatPr defaultRowHeight="15"/>
  <cols>
    <col min="1" max="1" width="3.140625" style="147" hidden="1" customWidth="1"/>
    <col min="2" max="2" width="0" style="147" hidden="1" customWidth="1"/>
    <col min="3" max="3" width="5.42578125" style="147" customWidth="1"/>
    <col min="4" max="4" width="45.5703125" style="147" customWidth="1"/>
    <col min="5" max="5" width="12.85546875" style="147" customWidth="1"/>
    <col min="6" max="6" width="14.42578125" style="147" customWidth="1"/>
    <col min="7" max="7" width="19.7109375" style="147" customWidth="1"/>
    <col min="8" max="8" width="17" style="147" customWidth="1"/>
    <col min="9" max="9" width="15.28515625" style="147" customWidth="1"/>
    <col min="10" max="10" width="20.28515625" style="147" customWidth="1"/>
    <col min="11" max="11" width="18.85546875" style="147" customWidth="1"/>
    <col min="12" max="12" width="16.28515625" style="147" customWidth="1"/>
    <col min="13" max="13" width="18.42578125" style="147" customWidth="1"/>
    <col min="14" max="14" width="15.140625" style="147" customWidth="1"/>
    <col min="15" max="15" width="14.85546875" style="147" customWidth="1"/>
    <col min="16" max="16" width="17.7109375" style="147" customWidth="1"/>
    <col min="17" max="17" width="17" style="147" customWidth="1"/>
    <col min="18" max="18" width="14.140625" style="147" customWidth="1"/>
    <col min="19" max="19" width="17.28515625" style="147" customWidth="1"/>
    <col min="20" max="20" width="16.5703125" style="147" customWidth="1"/>
    <col min="21" max="21" width="14.7109375" style="147" customWidth="1"/>
    <col min="22" max="22" width="18.28515625" style="147" customWidth="1"/>
    <col min="23" max="23" width="16.42578125" style="147" customWidth="1"/>
    <col min="24" max="24" width="15" style="147" customWidth="1"/>
    <col min="25" max="25" width="18.28515625" style="147" customWidth="1"/>
    <col min="26" max="27" width="16.42578125" style="147" customWidth="1"/>
    <col min="28" max="28" width="18.42578125" style="147" customWidth="1"/>
    <col min="29" max="29" width="16.42578125" style="147" customWidth="1"/>
    <col min="30" max="30" width="12.28515625" style="147" bestFit="1" customWidth="1"/>
    <col min="31" max="16384" width="9.140625" style="147"/>
  </cols>
  <sheetData>
    <row r="1" spans="1:54" s="181" customFormat="1" ht="12.75">
      <c r="A1" s="184"/>
      <c r="B1" s="184"/>
      <c r="C1" s="184"/>
      <c r="D1" s="184"/>
      <c r="E1" s="184"/>
      <c r="F1" s="188"/>
      <c r="G1" s="188"/>
      <c r="H1" s="188"/>
      <c r="I1" s="187"/>
      <c r="J1" s="187"/>
      <c r="K1" s="187"/>
      <c r="L1" s="187"/>
      <c r="M1" s="187"/>
      <c r="N1" s="188"/>
      <c r="O1" s="187"/>
      <c r="P1" s="187"/>
      <c r="Q1" s="185"/>
      <c r="R1" s="185"/>
      <c r="S1" s="185"/>
      <c r="T1" s="185"/>
      <c r="U1" s="185"/>
      <c r="V1" s="185"/>
      <c r="W1" s="185"/>
      <c r="X1" s="185"/>
      <c r="Y1" s="185"/>
      <c r="AB1" s="185"/>
      <c r="AC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</row>
    <row r="2" spans="1:54" s="181" customFormat="1" ht="12.75">
      <c r="A2" s="184"/>
      <c r="B2" s="184"/>
      <c r="C2" s="184"/>
      <c r="D2" s="184"/>
      <c r="E2" s="184"/>
      <c r="F2" s="188"/>
      <c r="G2" s="188"/>
      <c r="H2" s="188"/>
      <c r="I2" s="187"/>
      <c r="J2" s="187"/>
      <c r="K2" s="187"/>
      <c r="L2" s="187"/>
      <c r="M2" s="187"/>
      <c r="N2" s="188"/>
      <c r="O2" s="187"/>
      <c r="P2" s="187"/>
      <c r="Q2" s="185"/>
      <c r="R2" s="185"/>
      <c r="S2" s="185"/>
      <c r="T2" s="185"/>
      <c r="U2" s="185"/>
      <c r="V2" s="185"/>
      <c r="W2" s="185"/>
      <c r="X2" s="185"/>
      <c r="Y2" s="185"/>
      <c r="AB2" s="185"/>
      <c r="AC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</row>
    <row r="3" spans="1:54" s="181" customFormat="1" ht="12.75">
      <c r="A3" s="184"/>
      <c r="B3" s="184"/>
      <c r="C3" s="184"/>
      <c r="D3" s="184"/>
      <c r="E3" s="184"/>
      <c r="F3" s="188"/>
      <c r="G3" s="188"/>
      <c r="H3" s="188"/>
      <c r="I3" s="187"/>
      <c r="J3" s="187"/>
      <c r="K3" s="187"/>
      <c r="L3" s="187"/>
      <c r="M3" s="187"/>
      <c r="N3" s="188"/>
      <c r="O3" s="187"/>
      <c r="P3" s="187"/>
      <c r="Q3" s="185"/>
      <c r="R3" s="185"/>
      <c r="S3" s="185"/>
      <c r="T3" s="185"/>
      <c r="U3" s="185"/>
      <c r="V3" s="185"/>
      <c r="W3" s="185"/>
      <c r="X3" s="185"/>
      <c r="Y3" s="185"/>
      <c r="AB3" s="185"/>
      <c r="AC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</row>
    <row r="4" spans="1:54" s="181" customFormat="1" ht="12.75">
      <c r="A4" s="184"/>
      <c r="B4" s="184"/>
      <c r="C4" s="184"/>
      <c r="D4" s="184"/>
      <c r="E4" s="184"/>
      <c r="F4" s="188"/>
      <c r="G4" s="188"/>
      <c r="H4" s="188"/>
      <c r="I4" s="187"/>
      <c r="J4" s="187"/>
      <c r="K4" s="187"/>
      <c r="L4" s="187"/>
      <c r="M4" s="187"/>
      <c r="N4" s="188"/>
      <c r="O4" s="187"/>
      <c r="P4" s="187"/>
      <c r="Q4" s="185"/>
      <c r="R4" s="185"/>
      <c r="S4" s="185"/>
      <c r="T4" s="185"/>
      <c r="U4" s="185"/>
      <c r="V4" s="185"/>
      <c r="W4" s="185"/>
      <c r="X4" s="185"/>
      <c r="Y4" s="185"/>
      <c r="AB4" s="185"/>
      <c r="AC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</row>
    <row r="5" spans="1:54" s="181" customFormat="1" ht="12.75">
      <c r="A5" s="184"/>
      <c r="B5" s="184"/>
      <c r="C5" s="184"/>
      <c r="D5" s="184"/>
      <c r="E5" s="184"/>
      <c r="F5" s="188"/>
      <c r="G5" s="188"/>
      <c r="H5" s="188"/>
      <c r="I5" s="187"/>
      <c r="J5" s="187"/>
      <c r="K5" s="187"/>
      <c r="L5" s="187"/>
      <c r="M5" s="187"/>
      <c r="N5" s="188"/>
      <c r="O5" s="187"/>
      <c r="P5" s="187"/>
      <c r="Q5" s="185"/>
      <c r="R5" s="185"/>
      <c r="S5" s="185"/>
      <c r="T5" s="185"/>
      <c r="U5" s="185"/>
      <c r="V5" s="185"/>
      <c r="W5" s="185"/>
      <c r="X5" s="185"/>
      <c r="Y5" s="185"/>
      <c r="AB5" s="185"/>
      <c r="AC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</row>
    <row r="6" spans="1:54" s="181" customFormat="1" ht="12.75">
      <c r="A6" s="184"/>
      <c r="B6" s="184"/>
      <c r="C6" s="184"/>
      <c r="D6" s="184"/>
      <c r="E6" s="184"/>
      <c r="F6" s="188"/>
      <c r="G6" s="188"/>
      <c r="H6" s="188"/>
      <c r="I6" s="187"/>
      <c r="J6" s="187"/>
      <c r="K6" s="187"/>
      <c r="L6" s="187"/>
      <c r="M6" s="187"/>
      <c r="N6" s="188"/>
      <c r="O6" s="187"/>
      <c r="P6" s="187"/>
      <c r="Q6" s="186"/>
      <c r="R6" s="186"/>
      <c r="S6" s="186"/>
      <c r="T6" s="186"/>
      <c r="U6" s="186"/>
      <c r="V6" s="186"/>
      <c r="W6" s="186"/>
      <c r="X6" s="186"/>
      <c r="Y6" s="186"/>
      <c r="AB6" s="186"/>
      <c r="AC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</row>
    <row r="7" spans="1:54">
      <c r="A7" s="184"/>
      <c r="B7" s="181"/>
      <c r="C7" s="181"/>
      <c r="D7" s="180"/>
      <c r="E7" s="177"/>
      <c r="F7" s="179"/>
      <c r="G7" s="179"/>
      <c r="H7" s="177"/>
      <c r="I7" s="178"/>
      <c r="J7" s="178"/>
      <c r="K7" s="177"/>
      <c r="L7" s="178"/>
      <c r="M7" s="178"/>
      <c r="N7" s="177"/>
      <c r="O7" s="178"/>
      <c r="P7" s="178"/>
      <c r="Q7" s="177"/>
      <c r="R7" s="179"/>
      <c r="S7" s="179"/>
      <c r="T7" s="185"/>
      <c r="U7" s="185"/>
      <c r="V7" s="185"/>
      <c r="W7" s="185"/>
      <c r="X7" s="185"/>
      <c r="Y7" s="185"/>
      <c r="AB7" s="185"/>
      <c r="AC7" s="185"/>
    </row>
    <row r="8" spans="1:54" hidden="1">
      <c r="A8" s="184"/>
      <c r="B8" s="181"/>
      <c r="C8" s="181"/>
      <c r="D8" s="180"/>
      <c r="E8" s="177"/>
      <c r="F8" s="179"/>
      <c r="G8" s="179"/>
      <c r="H8" s="177"/>
      <c r="I8" s="178"/>
      <c r="J8" s="178"/>
      <c r="K8" s="177"/>
      <c r="L8" s="178"/>
      <c r="M8" s="178"/>
      <c r="N8" s="177"/>
      <c r="O8" s="178"/>
      <c r="P8" s="178"/>
      <c r="Q8" s="177"/>
      <c r="R8" s="179"/>
      <c r="S8" s="179"/>
      <c r="T8" s="177"/>
      <c r="U8" s="178"/>
      <c r="V8" s="178"/>
      <c r="W8" s="177"/>
      <c r="X8" s="178"/>
      <c r="Y8" s="178"/>
      <c r="Z8" s="177"/>
      <c r="AA8" s="177"/>
      <c r="AB8" s="177"/>
      <c r="AC8" s="177"/>
    </row>
    <row r="9" spans="1:54" hidden="1">
      <c r="A9" s="184"/>
      <c r="B9" s="181"/>
      <c r="C9" s="181"/>
      <c r="D9" s="180"/>
      <c r="E9" s="177"/>
      <c r="F9" s="179"/>
      <c r="G9" s="179"/>
      <c r="H9" s="177"/>
      <c r="I9" s="178"/>
      <c r="J9" s="178"/>
      <c r="K9" s="177"/>
      <c r="L9" s="178"/>
      <c r="M9" s="178"/>
      <c r="N9" s="177"/>
      <c r="O9" s="178"/>
      <c r="P9" s="178"/>
      <c r="Q9" s="177"/>
      <c r="R9" s="179"/>
      <c r="S9" s="179"/>
      <c r="T9" s="177"/>
      <c r="U9" s="178"/>
      <c r="V9" s="178"/>
      <c r="W9" s="177"/>
      <c r="X9" s="178"/>
      <c r="Y9" s="178"/>
      <c r="Z9" s="177"/>
      <c r="AA9" s="177"/>
      <c r="AB9" s="177"/>
      <c r="AC9" s="177"/>
    </row>
    <row r="10" spans="1:54" ht="18.75" hidden="1">
      <c r="A10" s="183" t="s">
        <v>133</v>
      </c>
      <c r="B10" s="181"/>
      <c r="C10" s="181"/>
      <c r="D10" s="180"/>
      <c r="E10" s="177"/>
      <c r="F10" s="179"/>
      <c r="G10" s="179"/>
      <c r="H10" s="177"/>
      <c r="I10" s="178"/>
      <c r="J10" s="178"/>
      <c r="K10" s="177"/>
      <c r="L10" s="178"/>
      <c r="M10" s="178"/>
      <c r="N10" s="177"/>
      <c r="O10" s="178"/>
      <c r="P10" s="178"/>
      <c r="Q10" s="177"/>
      <c r="R10" s="179"/>
      <c r="S10" s="179"/>
      <c r="T10" s="177"/>
      <c r="U10" s="178"/>
      <c r="V10" s="178"/>
      <c r="W10" s="177"/>
      <c r="X10" s="178"/>
      <c r="Y10" s="178"/>
      <c r="Z10" s="177"/>
      <c r="AA10" s="177"/>
      <c r="AB10" s="177"/>
      <c r="AC10" s="177"/>
    </row>
    <row r="11" spans="1:54" ht="18.75" hidden="1" customHeight="1">
      <c r="A11" s="182" t="s">
        <v>132</v>
      </c>
      <c r="B11" s="181"/>
      <c r="C11" s="181"/>
      <c r="D11" s="180"/>
      <c r="E11" s="177"/>
      <c r="F11" s="179"/>
      <c r="G11" s="179"/>
      <c r="H11" s="177"/>
      <c r="I11" s="178"/>
      <c r="J11" s="178"/>
      <c r="K11" s="177"/>
      <c r="L11" s="178"/>
      <c r="M11" s="178"/>
      <c r="N11" s="177"/>
      <c r="O11" s="178"/>
      <c r="P11" s="178"/>
      <c r="Q11" s="177"/>
      <c r="R11" s="179"/>
      <c r="S11" s="179"/>
      <c r="T11" s="177"/>
      <c r="U11" s="178"/>
      <c r="V11" s="178"/>
      <c r="W11" s="177"/>
      <c r="X11" s="178"/>
      <c r="Y11" s="178"/>
      <c r="Z11" s="177"/>
      <c r="AA11" s="177"/>
      <c r="AB11" s="177"/>
      <c r="AC11" s="177"/>
    </row>
    <row r="12" spans="1:54" ht="18.75">
      <c r="A12" s="176" t="s">
        <v>0</v>
      </c>
      <c r="B12" s="352" t="s">
        <v>131</v>
      </c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  <c r="Z12" s="352"/>
      <c r="AA12" s="352"/>
      <c r="AB12" s="352"/>
      <c r="AC12" s="352"/>
    </row>
    <row r="13" spans="1:54" ht="18.75">
      <c r="A13" s="175" t="s">
        <v>130</v>
      </c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</row>
    <row r="14" spans="1:54" ht="24.75" customHeight="1">
      <c r="A14" s="363" t="s">
        <v>129</v>
      </c>
      <c r="B14" s="365" t="s">
        <v>129</v>
      </c>
      <c r="C14" s="365" t="s">
        <v>128</v>
      </c>
      <c r="D14" s="368" t="s">
        <v>2</v>
      </c>
      <c r="E14" s="354" t="s">
        <v>127</v>
      </c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 t="s">
        <v>76</v>
      </c>
      <c r="V14" s="354"/>
      <c r="W14" s="354"/>
      <c r="X14" s="354"/>
      <c r="Y14" s="354"/>
      <c r="Z14" s="354"/>
      <c r="AA14" s="354"/>
      <c r="AB14" s="354"/>
      <c r="AC14" s="354"/>
    </row>
    <row r="15" spans="1:54" ht="44.25" customHeight="1">
      <c r="A15" s="364"/>
      <c r="B15" s="366"/>
      <c r="C15" s="366"/>
      <c r="D15" s="369"/>
      <c r="E15" s="361"/>
      <c r="F15" s="358" t="s">
        <v>75</v>
      </c>
      <c r="G15" s="359"/>
      <c r="H15" s="360"/>
      <c r="I15" s="358" t="s">
        <v>74</v>
      </c>
      <c r="J15" s="359"/>
      <c r="K15" s="360"/>
      <c r="L15" s="358" t="s">
        <v>73</v>
      </c>
      <c r="M15" s="359"/>
      <c r="N15" s="360"/>
      <c r="O15" s="358" t="s">
        <v>72</v>
      </c>
      <c r="P15" s="359"/>
      <c r="Q15" s="360"/>
      <c r="R15" s="358" t="s">
        <v>71</v>
      </c>
      <c r="S15" s="359"/>
      <c r="T15" s="360"/>
      <c r="U15" s="355" t="s">
        <v>70</v>
      </c>
      <c r="V15" s="356"/>
      <c r="W15" s="357"/>
      <c r="X15" s="358" t="s">
        <v>69</v>
      </c>
      <c r="Y15" s="359"/>
      <c r="Z15" s="360"/>
      <c r="AA15" s="361" t="s">
        <v>116</v>
      </c>
      <c r="AB15" s="361"/>
      <c r="AC15" s="361"/>
    </row>
    <row r="16" spans="1:54" ht="96" customHeight="1">
      <c r="A16" s="364"/>
      <c r="B16" s="366"/>
      <c r="C16" s="366"/>
      <c r="D16" s="369"/>
      <c r="E16" s="361"/>
      <c r="F16" s="174" t="s">
        <v>126</v>
      </c>
      <c r="G16" s="174" t="s">
        <v>125</v>
      </c>
      <c r="H16" s="174" t="s">
        <v>124</v>
      </c>
      <c r="I16" s="174" t="s">
        <v>126</v>
      </c>
      <c r="J16" s="174" t="s">
        <v>125</v>
      </c>
      <c r="K16" s="174" t="s">
        <v>124</v>
      </c>
      <c r="L16" s="174" t="s">
        <v>126</v>
      </c>
      <c r="M16" s="174" t="s">
        <v>125</v>
      </c>
      <c r="N16" s="174" t="s">
        <v>124</v>
      </c>
      <c r="O16" s="174" t="s">
        <v>126</v>
      </c>
      <c r="P16" s="174" t="s">
        <v>125</v>
      </c>
      <c r="Q16" s="174" t="s">
        <v>124</v>
      </c>
      <c r="R16" s="174" t="s">
        <v>126</v>
      </c>
      <c r="S16" s="174" t="s">
        <v>125</v>
      </c>
      <c r="T16" s="174" t="s">
        <v>124</v>
      </c>
      <c r="U16" s="174" t="s">
        <v>126</v>
      </c>
      <c r="V16" s="174" t="s">
        <v>125</v>
      </c>
      <c r="W16" s="174" t="s">
        <v>124</v>
      </c>
      <c r="X16" s="174" t="s">
        <v>126</v>
      </c>
      <c r="Y16" s="174" t="s">
        <v>125</v>
      </c>
      <c r="Z16" s="174" t="s">
        <v>124</v>
      </c>
      <c r="AA16" s="174" t="s">
        <v>126</v>
      </c>
      <c r="AB16" s="174" t="s">
        <v>125</v>
      </c>
      <c r="AC16" s="174" t="s">
        <v>124</v>
      </c>
    </row>
    <row r="17" spans="1:30" ht="20.25" customHeight="1">
      <c r="A17" s="364"/>
      <c r="B17" s="367"/>
      <c r="C17" s="367"/>
      <c r="D17" s="369"/>
      <c r="E17" s="174" t="s">
        <v>7</v>
      </c>
      <c r="F17" s="174" t="s">
        <v>7</v>
      </c>
      <c r="G17" s="174" t="s">
        <v>7</v>
      </c>
      <c r="H17" s="174" t="s">
        <v>7</v>
      </c>
      <c r="I17" s="174" t="s">
        <v>7</v>
      </c>
      <c r="J17" s="174" t="s">
        <v>7</v>
      </c>
      <c r="K17" s="174" t="s">
        <v>7</v>
      </c>
      <c r="L17" s="174" t="s">
        <v>7</v>
      </c>
      <c r="M17" s="174" t="s">
        <v>7</v>
      </c>
      <c r="N17" s="174" t="s">
        <v>7</v>
      </c>
      <c r="O17" s="174" t="s">
        <v>7</v>
      </c>
      <c r="P17" s="174" t="s">
        <v>7</v>
      </c>
      <c r="Q17" s="174" t="s">
        <v>7</v>
      </c>
      <c r="R17" s="174" t="s">
        <v>7</v>
      </c>
      <c r="S17" s="174" t="s">
        <v>7</v>
      </c>
      <c r="T17" s="174" t="s">
        <v>7</v>
      </c>
      <c r="U17" s="174" t="s">
        <v>7</v>
      </c>
      <c r="V17" s="174" t="s">
        <v>7</v>
      </c>
      <c r="W17" s="174" t="s">
        <v>7</v>
      </c>
      <c r="X17" s="174" t="s">
        <v>7</v>
      </c>
      <c r="Y17" s="174" t="s">
        <v>7</v>
      </c>
      <c r="Z17" s="174" t="s">
        <v>7</v>
      </c>
      <c r="AA17" s="174" t="s">
        <v>7</v>
      </c>
      <c r="AB17" s="174" t="s">
        <v>7</v>
      </c>
      <c r="AC17" s="174" t="s">
        <v>7</v>
      </c>
    </row>
    <row r="18" spans="1:30">
      <c r="A18" s="173">
        <v>1</v>
      </c>
      <c r="B18" s="172">
        <v>1</v>
      </c>
      <c r="C18" s="172">
        <v>1</v>
      </c>
      <c r="D18" s="172">
        <v>2</v>
      </c>
      <c r="E18" s="172">
        <v>3</v>
      </c>
      <c r="F18" s="172">
        <v>4</v>
      </c>
      <c r="G18" s="172">
        <v>5</v>
      </c>
      <c r="H18" s="172">
        <v>6</v>
      </c>
      <c r="I18" s="172">
        <v>7</v>
      </c>
      <c r="J18" s="172">
        <v>8</v>
      </c>
      <c r="K18" s="172">
        <v>9</v>
      </c>
      <c r="L18" s="172">
        <v>10</v>
      </c>
      <c r="M18" s="172">
        <v>11</v>
      </c>
      <c r="N18" s="172">
        <v>12</v>
      </c>
      <c r="O18" s="172">
        <v>13</v>
      </c>
      <c r="P18" s="172">
        <v>14</v>
      </c>
      <c r="Q18" s="172">
        <v>15</v>
      </c>
      <c r="R18" s="172">
        <v>16</v>
      </c>
      <c r="S18" s="172">
        <v>17</v>
      </c>
      <c r="T18" s="172">
        <v>18</v>
      </c>
      <c r="U18" s="172">
        <v>19</v>
      </c>
      <c r="V18" s="172">
        <v>20</v>
      </c>
      <c r="W18" s="172">
        <v>21</v>
      </c>
      <c r="X18" s="172">
        <v>22</v>
      </c>
      <c r="Y18" s="172">
        <v>23</v>
      </c>
      <c r="Z18" s="172">
        <v>24</v>
      </c>
      <c r="AA18" s="172">
        <v>25</v>
      </c>
      <c r="AB18" s="172">
        <v>26</v>
      </c>
      <c r="AC18" s="172">
        <v>27</v>
      </c>
    </row>
    <row r="19" spans="1:30" ht="18" customHeight="1">
      <c r="A19" s="170"/>
      <c r="B19" s="170"/>
      <c r="C19" s="170" t="s">
        <v>18</v>
      </c>
      <c r="D19" s="167"/>
      <c r="E19" s="164"/>
      <c r="F19" s="166"/>
      <c r="G19" s="166"/>
      <c r="H19" s="162"/>
      <c r="I19" s="163"/>
      <c r="J19" s="163"/>
      <c r="K19" s="162"/>
      <c r="L19" s="163"/>
      <c r="M19" s="163"/>
      <c r="N19" s="162"/>
      <c r="O19" s="163"/>
      <c r="P19" s="163"/>
      <c r="Q19" s="162"/>
      <c r="R19" s="166"/>
      <c r="S19" s="166"/>
      <c r="T19" s="162"/>
      <c r="U19" s="165"/>
      <c r="V19" s="165"/>
      <c r="W19" s="164"/>
      <c r="X19" s="163"/>
      <c r="Y19" s="163"/>
      <c r="Z19" s="162"/>
      <c r="AA19" s="162"/>
      <c r="AB19" s="162"/>
      <c r="AC19" s="162"/>
    </row>
    <row r="20" spans="1:30" ht="18" customHeight="1">
      <c r="A20" s="145" t="s">
        <v>123</v>
      </c>
      <c r="B20" s="145" t="s">
        <v>123</v>
      </c>
      <c r="C20" s="145" t="s">
        <v>144</v>
      </c>
      <c r="D20" s="167"/>
      <c r="E20" s="164"/>
      <c r="F20" s="166"/>
      <c r="G20" s="166"/>
      <c r="H20" s="162"/>
      <c r="I20" s="163"/>
      <c r="J20" s="163"/>
      <c r="K20" s="162"/>
      <c r="L20" s="163"/>
      <c r="M20" s="163"/>
      <c r="N20" s="162"/>
      <c r="O20" s="163"/>
      <c r="P20" s="163"/>
      <c r="Q20" s="162"/>
      <c r="R20" s="166"/>
      <c r="S20" s="166"/>
      <c r="T20" s="162"/>
      <c r="U20" s="165"/>
      <c r="V20" s="165"/>
      <c r="W20" s="164"/>
      <c r="X20" s="163"/>
      <c r="Y20" s="163"/>
      <c r="Z20" s="162"/>
      <c r="AA20" s="162"/>
      <c r="AB20" s="162"/>
      <c r="AC20" s="162"/>
    </row>
    <row r="21" spans="1:30" ht="18" customHeight="1">
      <c r="A21" s="171"/>
      <c r="B21" s="171"/>
      <c r="C21" s="161">
        <v>1</v>
      </c>
      <c r="D21" s="161" t="s">
        <v>29</v>
      </c>
      <c r="E21" s="227" t="s">
        <v>148</v>
      </c>
      <c r="F21" s="228" t="s">
        <v>148</v>
      </c>
      <c r="G21" s="228" t="s">
        <v>148</v>
      </c>
      <c r="H21" s="227" t="s">
        <v>148</v>
      </c>
      <c r="I21" s="229" t="s">
        <v>148</v>
      </c>
      <c r="J21" s="229" t="s">
        <v>148</v>
      </c>
      <c r="K21" s="230" t="s">
        <v>148</v>
      </c>
      <c r="L21" s="229" t="s">
        <v>148</v>
      </c>
      <c r="M21" s="229" t="s">
        <v>148</v>
      </c>
      <c r="N21" s="230" t="s">
        <v>148</v>
      </c>
      <c r="O21" s="229" t="s">
        <v>148</v>
      </c>
      <c r="P21" s="229" t="s">
        <v>148</v>
      </c>
      <c r="Q21" s="230" t="s">
        <v>148</v>
      </c>
      <c r="R21" s="229" t="s">
        <v>148</v>
      </c>
      <c r="S21" s="229" t="s">
        <v>148</v>
      </c>
      <c r="T21" s="230" t="s">
        <v>148</v>
      </c>
      <c r="U21" s="229" t="s">
        <v>148</v>
      </c>
      <c r="V21" s="229" t="s">
        <v>148</v>
      </c>
      <c r="W21" s="230" t="s">
        <v>148</v>
      </c>
      <c r="X21" s="229" t="s">
        <v>148</v>
      </c>
      <c r="Y21" s="229" t="s">
        <v>148</v>
      </c>
      <c r="Z21" s="230" t="s">
        <v>148</v>
      </c>
      <c r="AA21" s="231" t="s">
        <v>148</v>
      </c>
      <c r="AB21" s="231" t="s">
        <v>148</v>
      </c>
      <c r="AC21" s="230" t="s">
        <v>148</v>
      </c>
    </row>
    <row r="22" spans="1:30" ht="18" customHeight="1">
      <c r="A22" s="171"/>
      <c r="B22" s="171"/>
      <c r="C22" s="161">
        <v>2</v>
      </c>
      <c r="D22" s="161" t="s">
        <v>30</v>
      </c>
      <c r="E22" s="227" t="s">
        <v>148</v>
      </c>
      <c r="F22" s="228" t="s">
        <v>148</v>
      </c>
      <c r="G22" s="228" t="s">
        <v>148</v>
      </c>
      <c r="H22" s="227" t="s">
        <v>148</v>
      </c>
      <c r="I22" s="229" t="s">
        <v>148</v>
      </c>
      <c r="J22" s="229" t="s">
        <v>148</v>
      </c>
      <c r="K22" s="230" t="s">
        <v>148</v>
      </c>
      <c r="L22" s="229" t="s">
        <v>148</v>
      </c>
      <c r="M22" s="229" t="s">
        <v>148</v>
      </c>
      <c r="N22" s="230" t="s">
        <v>148</v>
      </c>
      <c r="O22" s="229" t="s">
        <v>148</v>
      </c>
      <c r="P22" s="229" t="s">
        <v>148</v>
      </c>
      <c r="Q22" s="230" t="s">
        <v>148</v>
      </c>
      <c r="R22" s="229" t="s">
        <v>148</v>
      </c>
      <c r="S22" s="229" t="s">
        <v>148</v>
      </c>
      <c r="T22" s="230" t="s">
        <v>148</v>
      </c>
      <c r="U22" s="229" t="s">
        <v>148</v>
      </c>
      <c r="V22" s="229" t="s">
        <v>148</v>
      </c>
      <c r="W22" s="230" t="s">
        <v>148</v>
      </c>
      <c r="X22" s="229" t="s">
        <v>148</v>
      </c>
      <c r="Y22" s="229" t="s">
        <v>148</v>
      </c>
      <c r="Z22" s="230" t="s">
        <v>148</v>
      </c>
      <c r="AA22" s="231" t="s">
        <v>148</v>
      </c>
      <c r="AB22" s="231" t="s">
        <v>148</v>
      </c>
      <c r="AC22" s="230" t="s">
        <v>148</v>
      </c>
    </row>
    <row r="23" spans="1:30" ht="18" customHeight="1">
      <c r="A23" s="217"/>
      <c r="B23" s="217"/>
      <c r="C23" s="161">
        <v>3</v>
      </c>
      <c r="D23" s="161" t="s">
        <v>34</v>
      </c>
      <c r="E23" s="227" t="s">
        <v>148</v>
      </c>
      <c r="F23" s="228" t="s">
        <v>148</v>
      </c>
      <c r="G23" s="228" t="s">
        <v>148</v>
      </c>
      <c r="H23" s="227" t="s">
        <v>148</v>
      </c>
      <c r="I23" s="229" t="s">
        <v>148</v>
      </c>
      <c r="J23" s="229" t="s">
        <v>148</v>
      </c>
      <c r="K23" s="230" t="s">
        <v>148</v>
      </c>
      <c r="L23" s="229" t="s">
        <v>148</v>
      </c>
      <c r="M23" s="229" t="s">
        <v>148</v>
      </c>
      <c r="N23" s="230" t="s">
        <v>148</v>
      </c>
      <c r="O23" s="229" t="s">
        <v>148</v>
      </c>
      <c r="P23" s="229" t="s">
        <v>148</v>
      </c>
      <c r="Q23" s="230" t="s">
        <v>148</v>
      </c>
      <c r="R23" s="229" t="s">
        <v>148</v>
      </c>
      <c r="S23" s="229" t="s">
        <v>148</v>
      </c>
      <c r="T23" s="230" t="s">
        <v>148</v>
      </c>
      <c r="U23" s="229" t="s">
        <v>148</v>
      </c>
      <c r="V23" s="229" t="s">
        <v>148</v>
      </c>
      <c r="W23" s="230" t="s">
        <v>148</v>
      </c>
      <c r="X23" s="229" t="s">
        <v>148</v>
      </c>
      <c r="Y23" s="229" t="s">
        <v>148</v>
      </c>
      <c r="Z23" s="230" t="s">
        <v>148</v>
      </c>
      <c r="AA23" s="231" t="s">
        <v>148</v>
      </c>
      <c r="AB23" s="231" t="s">
        <v>148</v>
      </c>
      <c r="AC23" s="230" t="s">
        <v>148</v>
      </c>
    </row>
    <row r="24" spans="1:30" ht="18" customHeight="1">
      <c r="A24" s="217"/>
      <c r="B24" s="217"/>
      <c r="C24" s="161">
        <v>4</v>
      </c>
      <c r="D24" s="161" t="s">
        <v>35</v>
      </c>
      <c r="E24" s="227" t="s">
        <v>148</v>
      </c>
      <c r="F24" s="228" t="s">
        <v>148</v>
      </c>
      <c r="G24" s="228" t="s">
        <v>148</v>
      </c>
      <c r="H24" s="227" t="s">
        <v>148</v>
      </c>
      <c r="I24" s="229" t="s">
        <v>148</v>
      </c>
      <c r="J24" s="229" t="s">
        <v>148</v>
      </c>
      <c r="K24" s="230" t="s">
        <v>148</v>
      </c>
      <c r="L24" s="229" t="s">
        <v>148</v>
      </c>
      <c r="M24" s="229" t="s">
        <v>148</v>
      </c>
      <c r="N24" s="230" t="s">
        <v>148</v>
      </c>
      <c r="O24" s="229" t="s">
        <v>148</v>
      </c>
      <c r="P24" s="229" t="s">
        <v>148</v>
      </c>
      <c r="Q24" s="230" t="s">
        <v>148</v>
      </c>
      <c r="R24" s="229" t="s">
        <v>148</v>
      </c>
      <c r="S24" s="229" t="s">
        <v>148</v>
      </c>
      <c r="T24" s="230" t="s">
        <v>148</v>
      </c>
      <c r="U24" s="229" t="s">
        <v>148</v>
      </c>
      <c r="V24" s="229" t="s">
        <v>148</v>
      </c>
      <c r="W24" s="230" t="s">
        <v>148</v>
      </c>
      <c r="X24" s="229" t="s">
        <v>148</v>
      </c>
      <c r="Y24" s="229" t="s">
        <v>148</v>
      </c>
      <c r="Z24" s="230" t="s">
        <v>148</v>
      </c>
      <c r="AA24" s="231" t="s">
        <v>148</v>
      </c>
      <c r="AB24" s="231" t="s">
        <v>148</v>
      </c>
      <c r="AC24" s="230" t="s">
        <v>148</v>
      </c>
    </row>
    <row r="25" spans="1:30" ht="18" customHeight="1">
      <c r="A25" s="217"/>
      <c r="B25" s="217"/>
      <c r="C25" s="161">
        <v>5</v>
      </c>
      <c r="D25" s="161" t="s">
        <v>43</v>
      </c>
      <c r="E25" s="227" t="s">
        <v>148</v>
      </c>
      <c r="F25" s="228" t="s">
        <v>148</v>
      </c>
      <c r="G25" s="228" t="s">
        <v>148</v>
      </c>
      <c r="H25" s="227" t="s">
        <v>148</v>
      </c>
      <c r="I25" s="229" t="s">
        <v>148</v>
      </c>
      <c r="J25" s="229" t="s">
        <v>148</v>
      </c>
      <c r="K25" s="230" t="s">
        <v>148</v>
      </c>
      <c r="L25" s="229" t="s">
        <v>148</v>
      </c>
      <c r="M25" s="229" t="s">
        <v>148</v>
      </c>
      <c r="N25" s="230" t="s">
        <v>148</v>
      </c>
      <c r="O25" s="229" t="s">
        <v>148</v>
      </c>
      <c r="P25" s="229" t="s">
        <v>148</v>
      </c>
      <c r="Q25" s="230" t="s">
        <v>148</v>
      </c>
      <c r="R25" s="229" t="s">
        <v>148</v>
      </c>
      <c r="S25" s="229" t="s">
        <v>148</v>
      </c>
      <c r="T25" s="230" t="s">
        <v>148</v>
      </c>
      <c r="U25" s="229" t="s">
        <v>148</v>
      </c>
      <c r="V25" s="229" t="s">
        <v>148</v>
      </c>
      <c r="W25" s="230" t="s">
        <v>148</v>
      </c>
      <c r="X25" s="229" t="s">
        <v>148</v>
      </c>
      <c r="Y25" s="229" t="s">
        <v>148</v>
      </c>
      <c r="Z25" s="230" t="s">
        <v>148</v>
      </c>
      <c r="AA25" s="231" t="s">
        <v>148</v>
      </c>
      <c r="AB25" s="231" t="s">
        <v>148</v>
      </c>
      <c r="AC25" s="230" t="s">
        <v>148</v>
      </c>
    </row>
    <row r="26" spans="1:30" ht="18" customHeight="1">
      <c r="A26" s="217"/>
      <c r="B26" s="217"/>
      <c r="C26" s="161">
        <v>6</v>
      </c>
      <c r="D26" s="161" t="s">
        <v>44</v>
      </c>
      <c r="E26" s="227" t="s">
        <v>148</v>
      </c>
      <c r="F26" s="228" t="s">
        <v>148</v>
      </c>
      <c r="G26" s="228" t="s">
        <v>148</v>
      </c>
      <c r="H26" s="227" t="s">
        <v>148</v>
      </c>
      <c r="I26" s="229" t="s">
        <v>148</v>
      </c>
      <c r="J26" s="229" t="s">
        <v>148</v>
      </c>
      <c r="K26" s="230" t="s">
        <v>148</v>
      </c>
      <c r="L26" s="229" t="s">
        <v>148</v>
      </c>
      <c r="M26" s="229" t="s">
        <v>148</v>
      </c>
      <c r="N26" s="230" t="s">
        <v>148</v>
      </c>
      <c r="O26" s="229" t="s">
        <v>148</v>
      </c>
      <c r="P26" s="229" t="s">
        <v>148</v>
      </c>
      <c r="Q26" s="230" t="s">
        <v>148</v>
      </c>
      <c r="R26" s="229" t="s">
        <v>148</v>
      </c>
      <c r="S26" s="229" t="s">
        <v>148</v>
      </c>
      <c r="T26" s="230" t="s">
        <v>148</v>
      </c>
      <c r="U26" s="229" t="s">
        <v>148</v>
      </c>
      <c r="V26" s="229" t="s">
        <v>148</v>
      </c>
      <c r="W26" s="230" t="s">
        <v>148</v>
      </c>
      <c r="X26" s="229" t="s">
        <v>148</v>
      </c>
      <c r="Y26" s="229" t="s">
        <v>148</v>
      </c>
      <c r="Z26" s="230" t="s">
        <v>148</v>
      </c>
      <c r="AA26" s="231" t="s">
        <v>148</v>
      </c>
      <c r="AB26" s="231" t="s">
        <v>148</v>
      </c>
      <c r="AC26" s="230" t="s">
        <v>148</v>
      </c>
    </row>
    <row r="27" spans="1:30" ht="18" customHeight="1">
      <c r="C27" s="161">
        <v>7</v>
      </c>
      <c r="D27" s="161" t="s">
        <v>45</v>
      </c>
      <c r="E27" s="227" t="s">
        <v>148</v>
      </c>
      <c r="F27" s="228" t="s">
        <v>148</v>
      </c>
      <c r="G27" s="228" t="s">
        <v>148</v>
      </c>
      <c r="H27" s="227" t="s">
        <v>148</v>
      </c>
      <c r="I27" s="229" t="s">
        <v>148</v>
      </c>
      <c r="J27" s="229" t="s">
        <v>148</v>
      </c>
      <c r="K27" s="230" t="s">
        <v>148</v>
      </c>
      <c r="L27" s="229" t="s">
        <v>148</v>
      </c>
      <c r="M27" s="229" t="s">
        <v>148</v>
      </c>
      <c r="N27" s="230" t="s">
        <v>148</v>
      </c>
      <c r="O27" s="229" t="s">
        <v>148</v>
      </c>
      <c r="P27" s="229" t="s">
        <v>148</v>
      </c>
      <c r="Q27" s="230" t="s">
        <v>148</v>
      </c>
      <c r="R27" s="229" t="s">
        <v>148</v>
      </c>
      <c r="S27" s="229" t="s">
        <v>148</v>
      </c>
      <c r="T27" s="230" t="s">
        <v>148</v>
      </c>
      <c r="U27" s="229" t="s">
        <v>148</v>
      </c>
      <c r="V27" s="229" t="s">
        <v>148</v>
      </c>
      <c r="W27" s="230" t="s">
        <v>148</v>
      </c>
      <c r="X27" s="229" t="s">
        <v>148</v>
      </c>
      <c r="Y27" s="229" t="s">
        <v>148</v>
      </c>
      <c r="Z27" s="230" t="s">
        <v>148</v>
      </c>
      <c r="AA27" s="231" t="s">
        <v>148</v>
      </c>
      <c r="AB27" s="231" t="s">
        <v>148</v>
      </c>
      <c r="AC27" s="230" t="s">
        <v>148</v>
      </c>
    </row>
    <row r="28" spans="1:30" s="156" customFormat="1" ht="33.75" customHeight="1">
      <c r="C28" s="145" t="s">
        <v>143</v>
      </c>
      <c r="D28" s="168"/>
      <c r="E28" s="232" t="s">
        <v>148</v>
      </c>
      <c r="F28" s="232" t="s">
        <v>148</v>
      </c>
      <c r="G28" s="232" t="s">
        <v>148</v>
      </c>
      <c r="H28" s="232" t="s">
        <v>148</v>
      </c>
      <c r="I28" s="232" t="s">
        <v>148</v>
      </c>
      <c r="J28" s="232" t="s">
        <v>148</v>
      </c>
      <c r="K28" s="232" t="s">
        <v>148</v>
      </c>
      <c r="L28" s="232" t="s">
        <v>148</v>
      </c>
      <c r="M28" s="232" t="s">
        <v>148</v>
      </c>
      <c r="N28" s="232" t="s">
        <v>148</v>
      </c>
      <c r="O28" s="232" t="s">
        <v>148</v>
      </c>
      <c r="P28" s="232" t="s">
        <v>148</v>
      </c>
      <c r="Q28" s="232" t="s">
        <v>148</v>
      </c>
      <c r="R28" s="232" t="s">
        <v>148</v>
      </c>
      <c r="S28" s="232" t="s">
        <v>148</v>
      </c>
      <c r="T28" s="232" t="s">
        <v>148</v>
      </c>
      <c r="U28" s="232" t="s">
        <v>148</v>
      </c>
      <c r="V28" s="232" t="s">
        <v>148</v>
      </c>
      <c r="W28" s="232" t="s">
        <v>148</v>
      </c>
      <c r="X28" s="232" t="s">
        <v>148</v>
      </c>
      <c r="Y28" s="232" t="s">
        <v>148</v>
      </c>
      <c r="Z28" s="232" t="s">
        <v>148</v>
      </c>
      <c r="AA28" s="232" t="s">
        <v>148</v>
      </c>
      <c r="AB28" s="232" t="s">
        <v>148</v>
      </c>
      <c r="AC28" s="232" t="s">
        <v>148</v>
      </c>
    </row>
    <row r="29" spans="1:30" ht="18" customHeight="1">
      <c r="C29" s="170" t="s">
        <v>63</v>
      </c>
      <c r="D29" s="167"/>
      <c r="E29" s="164"/>
      <c r="F29" s="166"/>
      <c r="G29" s="166"/>
      <c r="H29" s="162"/>
      <c r="I29" s="163"/>
      <c r="J29" s="163"/>
      <c r="K29" s="162"/>
      <c r="L29" s="163"/>
      <c r="M29" s="163"/>
      <c r="N29" s="162"/>
      <c r="O29" s="163"/>
      <c r="P29" s="163"/>
      <c r="Q29" s="162"/>
      <c r="R29" s="166"/>
      <c r="S29" s="166"/>
      <c r="T29" s="162"/>
      <c r="U29" s="165"/>
      <c r="V29" s="165"/>
      <c r="W29" s="164"/>
      <c r="X29" s="163"/>
      <c r="Y29" s="163"/>
      <c r="Z29" s="162"/>
      <c r="AA29" s="163"/>
      <c r="AB29" s="163"/>
      <c r="AC29" s="162"/>
    </row>
    <row r="30" spans="1:30" ht="18" customHeight="1">
      <c r="C30" s="145" t="s">
        <v>144</v>
      </c>
      <c r="D30" s="167"/>
      <c r="E30" s="164"/>
      <c r="F30" s="166"/>
      <c r="G30" s="166"/>
      <c r="H30" s="162"/>
      <c r="I30" s="163"/>
      <c r="J30" s="163"/>
      <c r="K30" s="162"/>
      <c r="L30" s="163"/>
      <c r="M30" s="163"/>
      <c r="N30" s="162"/>
      <c r="O30" s="163"/>
      <c r="P30" s="163"/>
      <c r="Q30" s="162"/>
      <c r="R30" s="166"/>
      <c r="S30" s="166"/>
      <c r="T30" s="162"/>
      <c r="U30" s="165"/>
      <c r="V30" s="165"/>
      <c r="W30" s="164"/>
      <c r="X30" s="163"/>
      <c r="Y30" s="163"/>
      <c r="Z30" s="162"/>
      <c r="AA30" s="163"/>
      <c r="AB30" s="163"/>
      <c r="AC30" s="162"/>
    </row>
    <row r="31" spans="1:30" ht="18" customHeight="1">
      <c r="C31" s="161">
        <v>1</v>
      </c>
      <c r="D31" s="161" t="s">
        <v>21</v>
      </c>
      <c r="E31" s="227" t="s">
        <v>148</v>
      </c>
      <c r="F31" s="228" t="s">
        <v>148</v>
      </c>
      <c r="G31" s="228" t="s">
        <v>148</v>
      </c>
      <c r="H31" s="227" t="s">
        <v>148</v>
      </c>
      <c r="I31" s="229" t="s">
        <v>148</v>
      </c>
      <c r="J31" s="229" t="s">
        <v>148</v>
      </c>
      <c r="K31" s="230" t="s">
        <v>148</v>
      </c>
      <c r="L31" s="229" t="s">
        <v>148</v>
      </c>
      <c r="M31" s="229" t="s">
        <v>148</v>
      </c>
      <c r="N31" s="230" t="s">
        <v>148</v>
      </c>
      <c r="O31" s="229" t="s">
        <v>148</v>
      </c>
      <c r="P31" s="229" t="s">
        <v>148</v>
      </c>
      <c r="Q31" s="230" t="s">
        <v>148</v>
      </c>
      <c r="R31" s="229" t="s">
        <v>148</v>
      </c>
      <c r="S31" s="229" t="s">
        <v>148</v>
      </c>
      <c r="T31" s="230" t="s">
        <v>148</v>
      </c>
      <c r="U31" s="229" t="s">
        <v>148</v>
      </c>
      <c r="V31" s="229" t="s">
        <v>148</v>
      </c>
      <c r="W31" s="230" t="s">
        <v>148</v>
      </c>
      <c r="X31" s="229" t="s">
        <v>148</v>
      </c>
      <c r="Y31" s="229" t="s">
        <v>148</v>
      </c>
      <c r="Z31" s="230" t="s">
        <v>148</v>
      </c>
      <c r="AA31" s="231" t="s">
        <v>148</v>
      </c>
      <c r="AB31" s="231" t="s">
        <v>148</v>
      </c>
      <c r="AC31" s="230" t="s">
        <v>148</v>
      </c>
      <c r="AD31" s="169"/>
    </row>
    <row r="32" spans="1:30" ht="18" customHeight="1">
      <c r="C32" s="161">
        <v>2</v>
      </c>
      <c r="D32" s="161" t="s">
        <v>24</v>
      </c>
      <c r="E32" s="227" t="s">
        <v>148</v>
      </c>
      <c r="F32" s="228" t="s">
        <v>148</v>
      </c>
      <c r="G32" s="228" t="s">
        <v>148</v>
      </c>
      <c r="H32" s="227" t="s">
        <v>148</v>
      </c>
      <c r="I32" s="231" t="s">
        <v>148</v>
      </c>
      <c r="J32" s="231" t="s">
        <v>148</v>
      </c>
      <c r="K32" s="230" t="s">
        <v>148</v>
      </c>
      <c r="L32" s="229" t="s">
        <v>148</v>
      </c>
      <c r="M32" s="229" t="s">
        <v>148</v>
      </c>
      <c r="N32" s="230" t="s">
        <v>148</v>
      </c>
      <c r="O32" s="229" t="s">
        <v>148</v>
      </c>
      <c r="P32" s="229" t="s">
        <v>148</v>
      </c>
      <c r="Q32" s="230" t="s">
        <v>148</v>
      </c>
      <c r="R32" s="229" t="s">
        <v>148</v>
      </c>
      <c r="S32" s="229" t="s">
        <v>148</v>
      </c>
      <c r="T32" s="230" t="s">
        <v>148</v>
      </c>
      <c r="U32" s="229" t="s">
        <v>148</v>
      </c>
      <c r="V32" s="229" t="s">
        <v>148</v>
      </c>
      <c r="W32" s="230" t="s">
        <v>148</v>
      </c>
      <c r="X32" s="229" t="s">
        <v>148</v>
      </c>
      <c r="Y32" s="229" t="s">
        <v>148</v>
      </c>
      <c r="Z32" s="230" t="s">
        <v>148</v>
      </c>
      <c r="AA32" s="231" t="s">
        <v>148</v>
      </c>
      <c r="AB32" s="231" t="s">
        <v>148</v>
      </c>
      <c r="AC32" s="230" t="s">
        <v>148</v>
      </c>
      <c r="AD32" s="169"/>
    </row>
    <row r="33" spans="3:30" ht="18" customHeight="1">
      <c r="C33" s="161">
        <v>3</v>
      </c>
      <c r="D33" s="161" t="s">
        <v>25</v>
      </c>
      <c r="E33" s="227" t="s">
        <v>148</v>
      </c>
      <c r="F33" s="228" t="s">
        <v>148</v>
      </c>
      <c r="G33" s="228" t="s">
        <v>148</v>
      </c>
      <c r="H33" s="227" t="s">
        <v>148</v>
      </c>
      <c r="I33" s="231" t="s">
        <v>148</v>
      </c>
      <c r="J33" s="231" t="s">
        <v>148</v>
      </c>
      <c r="K33" s="230" t="s">
        <v>148</v>
      </c>
      <c r="L33" s="229" t="s">
        <v>148</v>
      </c>
      <c r="M33" s="229" t="s">
        <v>148</v>
      </c>
      <c r="N33" s="230" t="s">
        <v>148</v>
      </c>
      <c r="O33" s="229" t="s">
        <v>148</v>
      </c>
      <c r="P33" s="229" t="s">
        <v>148</v>
      </c>
      <c r="Q33" s="230" t="s">
        <v>148</v>
      </c>
      <c r="R33" s="229" t="s">
        <v>148</v>
      </c>
      <c r="S33" s="229" t="s">
        <v>148</v>
      </c>
      <c r="T33" s="230" t="s">
        <v>148</v>
      </c>
      <c r="U33" s="229" t="s">
        <v>148</v>
      </c>
      <c r="V33" s="229" t="s">
        <v>148</v>
      </c>
      <c r="W33" s="230" t="s">
        <v>148</v>
      </c>
      <c r="X33" s="229" t="s">
        <v>148</v>
      </c>
      <c r="Y33" s="229" t="s">
        <v>148</v>
      </c>
      <c r="Z33" s="230" t="s">
        <v>148</v>
      </c>
      <c r="AA33" s="231" t="s">
        <v>148</v>
      </c>
      <c r="AB33" s="231" t="s">
        <v>148</v>
      </c>
      <c r="AC33" s="230" t="s">
        <v>148</v>
      </c>
      <c r="AD33" s="169"/>
    </row>
    <row r="34" spans="3:30" ht="18" customHeight="1">
      <c r="C34" s="161">
        <v>4</v>
      </c>
      <c r="D34" s="161" t="s">
        <v>62</v>
      </c>
      <c r="E34" s="227" t="s">
        <v>148</v>
      </c>
      <c r="F34" s="228" t="s">
        <v>148</v>
      </c>
      <c r="G34" s="228" t="s">
        <v>148</v>
      </c>
      <c r="H34" s="227" t="s">
        <v>148</v>
      </c>
      <c r="I34" s="231" t="s">
        <v>148</v>
      </c>
      <c r="J34" s="231" t="s">
        <v>148</v>
      </c>
      <c r="K34" s="230" t="s">
        <v>148</v>
      </c>
      <c r="L34" s="229" t="s">
        <v>148</v>
      </c>
      <c r="M34" s="229" t="s">
        <v>148</v>
      </c>
      <c r="N34" s="230" t="s">
        <v>148</v>
      </c>
      <c r="O34" s="229" t="s">
        <v>148</v>
      </c>
      <c r="P34" s="229" t="s">
        <v>148</v>
      </c>
      <c r="Q34" s="230" t="s">
        <v>148</v>
      </c>
      <c r="R34" s="229" t="s">
        <v>148</v>
      </c>
      <c r="S34" s="229" t="s">
        <v>148</v>
      </c>
      <c r="T34" s="230" t="s">
        <v>148</v>
      </c>
      <c r="U34" s="229" t="s">
        <v>148</v>
      </c>
      <c r="V34" s="229" t="s">
        <v>148</v>
      </c>
      <c r="W34" s="230" t="s">
        <v>148</v>
      </c>
      <c r="X34" s="229" t="s">
        <v>148</v>
      </c>
      <c r="Y34" s="229" t="s">
        <v>148</v>
      </c>
      <c r="Z34" s="230" t="s">
        <v>148</v>
      </c>
      <c r="AA34" s="231" t="s">
        <v>148</v>
      </c>
      <c r="AB34" s="231" t="s">
        <v>148</v>
      </c>
      <c r="AC34" s="230" t="s">
        <v>148</v>
      </c>
      <c r="AD34" s="169"/>
    </row>
    <row r="35" spans="3:30" ht="18" customHeight="1">
      <c r="C35" s="161">
        <v>5</v>
      </c>
      <c r="D35" s="161" t="s">
        <v>61</v>
      </c>
      <c r="E35" s="227" t="s">
        <v>148</v>
      </c>
      <c r="F35" s="228" t="s">
        <v>148</v>
      </c>
      <c r="G35" s="228" t="s">
        <v>148</v>
      </c>
      <c r="H35" s="227" t="s">
        <v>148</v>
      </c>
      <c r="I35" s="231" t="s">
        <v>148</v>
      </c>
      <c r="J35" s="231" t="s">
        <v>148</v>
      </c>
      <c r="K35" s="230" t="s">
        <v>148</v>
      </c>
      <c r="L35" s="229" t="s">
        <v>148</v>
      </c>
      <c r="M35" s="229" t="s">
        <v>148</v>
      </c>
      <c r="N35" s="230" t="s">
        <v>148</v>
      </c>
      <c r="O35" s="229" t="s">
        <v>148</v>
      </c>
      <c r="P35" s="229" t="s">
        <v>148</v>
      </c>
      <c r="Q35" s="230" t="s">
        <v>148</v>
      </c>
      <c r="R35" s="229" t="s">
        <v>148</v>
      </c>
      <c r="S35" s="229" t="s">
        <v>148</v>
      </c>
      <c r="T35" s="230" t="s">
        <v>148</v>
      </c>
      <c r="U35" s="229" t="s">
        <v>148</v>
      </c>
      <c r="V35" s="229" t="s">
        <v>148</v>
      </c>
      <c r="W35" s="230" t="s">
        <v>148</v>
      </c>
      <c r="X35" s="229" t="s">
        <v>148</v>
      </c>
      <c r="Y35" s="229" t="s">
        <v>148</v>
      </c>
      <c r="Z35" s="230" t="s">
        <v>148</v>
      </c>
      <c r="AA35" s="231" t="s">
        <v>148</v>
      </c>
      <c r="AB35" s="231" t="s">
        <v>148</v>
      </c>
      <c r="AC35" s="230" t="s">
        <v>148</v>
      </c>
      <c r="AD35" s="169"/>
    </row>
    <row r="36" spans="3:30" ht="18" customHeight="1">
      <c r="C36" s="161">
        <v>6</v>
      </c>
      <c r="D36" s="161" t="s">
        <v>36</v>
      </c>
      <c r="E36" s="227" t="s">
        <v>148</v>
      </c>
      <c r="F36" s="228" t="s">
        <v>148</v>
      </c>
      <c r="G36" s="228" t="s">
        <v>148</v>
      </c>
      <c r="H36" s="227" t="s">
        <v>148</v>
      </c>
      <c r="I36" s="231" t="s">
        <v>148</v>
      </c>
      <c r="J36" s="231" t="s">
        <v>148</v>
      </c>
      <c r="K36" s="230" t="s">
        <v>148</v>
      </c>
      <c r="L36" s="229" t="s">
        <v>148</v>
      </c>
      <c r="M36" s="229" t="s">
        <v>148</v>
      </c>
      <c r="N36" s="230" t="s">
        <v>148</v>
      </c>
      <c r="O36" s="229" t="s">
        <v>148</v>
      </c>
      <c r="P36" s="229" t="s">
        <v>148</v>
      </c>
      <c r="Q36" s="230" t="s">
        <v>148</v>
      </c>
      <c r="R36" s="229" t="s">
        <v>148</v>
      </c>
      <c r="S36" s="229" t="s">
        <v>148</v>
      </c>
      <c r="T36" s="230" t="s">
        <v>148</v>
      </c>
      <c r="U36" s="229" t="s">
        <v>148</v>
      </c>
      <c r="V36" s="229" t="s">
        <v>148</v>
      </c>
      <c r="W36" s="230" t="s">
        <v>148</v>
      </c>
      <c r="X36" s="229" t="s">
        <v>148</v>
      </c>
      <c r="Y36" s="229" t="s">
        <v>148</v>
      </c>
      <c r="Z36" s="230" t="s">
        <v>148</v>
      </c>
      <c r="AA36" s="231" t="s">
        <v>148</v>
      </c>
      <c r="AB36" s="231" t="s">
        <v>148</v>
      </c>
      <c r="AC36" s="230" t="s">
        <v>148</v>
      </c>
      <c r="AD36" s="169"/>
    </row>
    <row r="37" spans="3:30" ht="18" customHeight="1">
      <c r="C37" s="161">
        <v>7</v>
      </c>
      <c r="D37" s="161" t="s">
        <v>39</v>
      </c>
      <c r="E37" s="227" t="s">
        <v>148</v>
      </c>
      <c r="F37" s="228" t="s">
        <v>148</v>
      </c>
      <c r="G37" s="228" t="s">
        <v>148</v>
      </c>
      <c r="H37" s="227" t="s">
        <v>148</v>
      </c>
      <c r="I37" s="231" t="s">
        <v>148</v>
      </c>
      <c r="J37" s="231" t="s">
        <v>148</v>
      </c>
      <c r="K37" s="230" t="s">
        <v>148</v>
      </c>
      <c r="L37" s="229" t="s">
        <v>148</v>
      </c>
      <c r="M37" s="229" t="s">
        <v>148</v>
      </c>
      <c r="N37" s="230" t="s">
        <v>148</v>
      </c>
      <c r="O37" s="229" t="s">
        <v>148</v>
      </c>
      <c r="P37" s="229" t="s">
        <v>148</v>
      </c>
      <c r="Q37" s="230" t="s">
        <v>148</v>
      </c>
      <c r="R37" s="229" t="s">
        <v>148</v>
      </c>
      <c r="S37" s="229" t="s">
        <v>148</v>
      </c>
      <c r="T37" s="230" t="s">
        <v>148</v>
      </c>
      <c r="U37" s="229" t="s">
        <v>148</v>
      </c>
      <c r="V37" s="229" t="s">
        <v>148</v>
      </c>
      <c r="W37" s="230" t="s">
        <v>148</v>
      </c>
      <c r="X37" s="229" t="s">
        <v>148</v>
      </c>
      <c r="Y37" s="229" t="s">
        <v>148</v>
      </c>
      <c r="Z37" s="230" t="s">
        <v>148</v>
      </c>
      <c r="AA37" s="231" t="s">
        <v>148</v>
      </c>
      <c r="AB37" s="231" t="s">
        <v>148</v>
      </c>
      <c r="AC37" s="230" t="s">
        <v>148</v>
      </c>
      <c r="AD37" s="169"/>
    </row>
    <row r="38" spans="3:30" ht="18" customHeight="1">
      <c r="C38" s="161">
        <v>8</v>
      </c>
      <c r="D38" s="161" t="s">
        <v>40</v>
      </c>
      <c r="E38" s="227" t="s">
        <v>148</v>
      </c>
      <c r="F38" s="228" t="s">
        <v>148</v>
      </c>
      <c r="G38" s="228" t="s">
        <v>148</v>
      </c>
      <c r="H38" s="227" t="s">
        <v>148</v>
      </c>
      <c r="I38" s="231" t="s">
        <v>148</v>
      </c>
      <c r="J38" s="231" t="s">
        <v>148</v>
      </c>
      <c r="K38" s="230" t="s">
        <v>148</v>
      </c>
      <c r="L38" s="229" t="s">
        <v>148</v>
      </c>
      <c r="M38" s="229" t="s">
        <v>148</v>
      </c>
      <c r="N38" s="230" t="s">
        <v>148</v>
      </c>
      <c r="O38" s="229" t="s">
        <v>148</v>
      </c>
      <c r="P38" s="229" t="s">
        <v>148</v>
      </c>
      <c r="Q38" s="230" t="s">
        <v>148</v>
      </c>
      <c r="R38" s="229" t="s">
        <v>148</v>
      </c>
      <c r="S38" s="229" t="s">
        <v>148</v>
      </c>
      <c r="T38" s="230" t="s">
        <v>148</v>
      </c>
      <c r="U38" s="229" t="s">
        <v>148</v>
      </c>
      <c r="V38" s="229" t="s">
        <v>148</v>
      </c>
      <c r="W38" s="230" t="s">
        <v>148</v>
      </c>
      <c r="X38" s="229" t="s">
        <v>148</v>
      </c>
      <c r="Y38" s="229" t="s">
        <v>148</v>
      </c>
      <c r="Z38" s="230" t="s">
        <v>148</v>
      </c>
      <c r="AA38" s="231" t="s">
        <v>148</v>
      </c>
      <c r="AB38" s="231" t="s">
        <v>148</v>
      </c>
      <c r="AC38" s="230" t="s">
        <v>148</v>
      </c>
      <c r="AD38" s="169"/>
    </row>
    <row r="39" spans="3:30" ht="18" customHeight="1">
      <c r="C39" s="161">
        <v>9</v>
      </c>
      <c r="D39" s="161" t="s">
        <v>43</v>
      </c>
      <c r="E39" s="227" t="s">
        <v>148</v>
      </c>
      <c r="F39" s="228" t="s">
        <v>148</v>
      </c>
      <c r="G39" s="228" t="s">
        <v>148</v>
      </c>
      <c r="H39" s="227" t="s">
        <v>148</v>
      </c>
      <c r="I39" s="231" t="s">
        <v>148</v>
      </c>
      <c r="J39" s="231" t="s">
        <v>148</v>
      </c>
      <c r="K39" s="230" t="s">
        <v>148</v>
      </c>
      <c r="L39" s="229" t="s">
        <v>148</v>
      </c>
      <c r="M39" s="229" t="s">
        <v>148</v>
      </c>
      <c r="N39" s="230" t="s">
        <v>148</v>
      </c>
      <c r="O39" s="229" t="s">
        <v>148</v>
      </c>
      <c r="P39" s="229" t="s">
        <v>148</v>
      </c>
      <c r="Q39" s="230" t="s">
        <v>148</v>
      </c>
      <c r="R39" s="229" t="s">
        <v>148</v>
      </c>
      <c r="S39" s="229" t="s">
        <v>148</v>
      </c>
      <c r="T39" s="230" t="s">
        <v>148</v>
      </c>
      <c r="U39" s="229" t="s">
        <v>148</v>
      </c>
      <c r="V39" s="229" t="s">
        <v>148</v>
      </c>
      <c r="W39" s="230" t="s">
        <v>148</v>
      </c>
      <c r="X39" s="229" t="s">
        <v>148</v>
      </c>
      <c r="Y39" s="229" t="s">
        <v>148</v>
      </c>
      <c r="Z39" s="230" t="s">
        <v>148</v>
      </c>
      <c r="AA39" s="231" t="s">
        <v>148</v>
      </c>
      <c r="AB39" s="231" t="s">
        <v>148</v>
      </c>
      <c r="AC39" s="230" t="s">
        <v>148</v>
      </c>
      <c r="AD39" s="169"/>
    </row>
    <row r="40" spans="3:30" ht="18" customHeight="1">
      <c r="C40" s="161">
        <v>10</v>
      </c>
      <c r="D40" s="161" t="s">
        <v>44</v>
      </c>
      <c r="E40" s="227" t="s">
        <v>148</v>
      </c>
      <c r="F40" s="228" t="s">
        <v>148</v>
      </c>
      <c r="G40" s="228" t="s">
        <v>148</v>
      </c>
      <c r="H40" s="227" t="s">
        <v>148</v>
      </c>
      <c r="I40" s="231" t="s">
        <v>148</v>
      </c>
      <c r="J40" s="231" t="s">
        <v>148</v>
      </c>
      <c r="K40" s="230" t="s">
        <v>148</v>
      </c>
      <c r="L40" s="229" t="s">
        <v>148</v>
      </c>
      <c r="M40" s="229" t="s">
        <v>148</v>
      </c>
      <c r="N40" s="230" t="s">
        <v>148</v>
      </c>
      <c r="O40" s="229" t="s">
        <v>148</v>
      </c>
      <c r="P40" s="229" t="s">
        <v>148</v>
      </c>
      <c r="Q40" s="230" t="s">
        <v>148</v>
      </c>
      <c r="R40" s="229" t="s">
        <v>148</v>
      </c>
      <c r="S40" s="229" t="s">
        <v>148</v>
      </c>
      <c r="T40" s="230" t="s">
        <v>148</v>
      </c>
      <c r="U40" s="229" t="s">
        <v>148</v>
      </c>
      <c r="V40" s="229" t="s">
        <v>148</v>
      </c>
      <c r="W40" s="230" t="s">
        <v>148</v>
      </c>
      <c r="X40" s="229" t="s">
        <v>148</v>
      </c>
      <c r="Y40" s="229" t="s">
        <v>148</v>
      </c>
      <c r="Z40" s="230" t="s">
        <v>148</v>
      </c>
      <c r="AA40" s="231" t="s">
        <v>148</v>
      </c>
      <c r="AB40" s="231" t="s">
        <v>148</v>
      </c>
      <c r="AC40" s="230" t="s">
        <v>148</v>
      </c>
      <c r="AD40" s="169"/>
    </row>
    <row r="41" spans="3:30" ht="18" customHeight="1">
      <c r="C41" s="161">
        <v>11</v>
      </c>
      <c r="D41" s="161" t="s">
        <v>45</v>
      </c>
      <c r="E41" s="227" t="s">
        <v>148</v>
      </c>
      <c r="F41" s="228" t="s">
        <v>148</v>
      </c>
      <c r="G41" s="228" t="s">
        <v>148</v>
      </c>
      <c r="H41" s="227" t="s">
        <v>148</v>
      </c>
      <c r="I41" s="231" t="s">
        <v>148</v>
      </c>
      <c r="J41" s="231" t="s">
        <v>148</v>
      </c>
      <c r="K41" s="230" t="s">
        <v>148</v>
      </c>
      <c r="L41" s="229" t="s">
        <v>148</v>
      </c>
      <c r="M41" s="229" t="s">
        <v>148</v>
      </c>
      <c r="N41" s="230" t="s">
        <v>148</v>
      </c>
      <c r="O41" s="229" t="s">
        <v>148</v>
      </c>
      <c r="P41" s="229" t="s">
        <v>148</v>
      </c>
      <c r="Q41" s="230" t="s">
        <v>148</v>
      </c>
      <c r="R41" s="229" t="s">
        <v>148</v>
      </c>
      <c r="S41" s="229" t="s">
        <v>148</v>
      </c>
      <c r="T41" s="230" t="s">
        <v>148</v>
      </c>
      <c r="U41" s="229" t="s">
        <v>148</v>
      </c>
      <c r="V41" s="229" t="s">
        <v>148</v>
      </c>
      <c r="W41" s="230" t="s">
        <v>148</v>
      </c>
      <c r="X41" s="229" t="s">
        <v>148</v>
      </c>
      <c r="Y41" s="229" t="s">
        <v>148</v>
      </c>
      <c r="Z41" s="230" t="s">
        <v>148</v>
      </c>
      <c r="AA41" s="231" t="s">
        <v>148</v>
      </c>
      <c r="AB41" s="231" t="s">
        <v>148</v>
      </c>
      <c r="AC41" s="230" t="s">
        <v>148</v>
      </c>
      <c r="AD41" s="169"/>
    </row>
    <row r="42" spans="3:30" ht="18" customHeight="1">
      <c r="C42" s="161">
        <v>12</v>
      </c>
      <c r="D42" s="161" t="s">
        <v>41</v>
      </c>
      <c r="E42" s="227" t="s">
        <v>148</v>
      </c>
      <c r="F42" s="228" t="s">
        <v>148</v>
      </c>
      <c r="G42" s="228" t="s">
        <v>148</v>
      </c>
      <c r="H42" s="227" t="s">
        <v>148</v>
      </c>
      <c r="I42" s="231" t="s">
        <v>148</v>
      </c>
      <c r="J42" s="231" t="s">
        <v>148</v>
      </c>
      <c r="K42" s="230" t="s">
        <v>148</v>
      </c>
      <c r="L42" s="229" t="s">
        <v>148</v>
      </c>
      <c r="M42" s="229" t="s">
        <v>148</v>
      </c>
      <c r="N42" s="230" t="s">
        <v>148</v>
      </c>
      <c r="O42" s="229" t="s">
        <v>148</v>
      </c>
      <c r="P42" s="229" t="s">
        <v>148</v>
      </c>
      <c r="Q42" s="230" t="s">
        <v>148</v>
      </c>
      <c r="R42" s="229" t="s">
        <v>148</v>
      </c>
      <c r="S42" s="229" t="s">
        <v>148</v>
      </c>
      <c r="T42" s="230" t="s">
        <v>148</v>
      </c>
      <c r="U42" s="229" t="s">
        <v>148</v>
      </c>
      <c r="V42" s="229" t="s">
        <v>148</v>
      </c>
      <c r="W42" s="230" t="s">
        <v>148</v>
      </c>
      <c r="X42" s="229" t="s">
        <v>148</v>
      </c>
      <c r="Y42" s="229" t="s">
        <v>148</v>
      </c>
      <c r="Z42" s="230" t="s">
        <v>148</v>
      </c>
      <c r="AA42" s="231" t="s">
        <v>148</v>
      </c>
      <c r="AB42" s="231" t="s">
        <v>148</v>
      </c>
      <c r="AC42" s="230" t="s">
        <v>148</v>
      </c>
      <c r="AD42" s="169"/>
    </row>
    <row r="43" spans="3:30" ht="18" customHeight="1">
      <c r="C43" s="161">
        <v>13</v>
      </c>
      <c r="D43" s="161" t="s">
        <v>42</v>
      </c>
      <c r="E43" s="227" t="s">
        <v>148</v>
      </c>
      <c r="F43" s="228" t="s">
        <v>148</v>
      </c>
      <c r="G43" s="228" t="s">
        <v>148</v>
      </c>
      <c r="H43" s="227" t="s">
        <v>148</v>
      </c>
      <c r="I43" s="231" t="s">
        <v>148</v>
      </c>
      <c r="J43" s="231" t="s">
        <v>148</v>
      </c>
      <c r="K43" s="230" t="s">
        <v>148</v>
      </c>
      <c r="L43" s="229" t="s">
        <v>148</v>
      </c>
      <c r="M43" s="229" t="s">
        <v>148</v>
      </c>
      <c r="N43" s="230" t="s">
        <v>148</v>
      </c>
      <c r="O43" s="229" t="s">
        <v>148</v>
      </c>
      <c r="P43" s="229" t="s">
        <v>148</v>
      </c>
      <c r="Q43" s="230" t="s">
        <v>148</v>
      </c>
      <c r="R43" s="229" t="s">
        <v>148</v>
      </c>
      <c r="S43" s="229" t="s">
        <v>148</v>
      </c>
      <c r="T43" s="230" t="s">
        <v>148</v>
      </c>
      <c r="U43" s="229" t="s">
        <v>148</v>
      </c>
      <c r="V43" s="229" t="s">
        <v>148</v>
      </c>
      <c r="W43" s="230" t="s">
        <v>148</v>
      </c>
      <c r="X43" s="229" t="s">
        <v>148</v>
      </c>
      <c r="Y43" s="229" t="s">
        <v>148</v>
      </c>
      <c r="Z43" s="230" t="s">
        <v>148</v>
      </c>
      <c r="AA43" s="231" t="s">
        <v>148</v>
      </c>
      <c r="AB43" s="231" t="s">
        <v>148</v>
      </c>
      <c r="AC43" s="230" t="s">
        <v>148</v>
      </c>
      <c r="AD43" s="169"/>
    </row>
    <row r="44" spans="3:30" ht="18" customHeight="1">
      <c r="C44" s="161">
        <v>14</v>
      </c>
      <c r="D44" s="161" t="s">
        <v>113</v>
      </c>
      <c r="E44" s="227" t="s">
        <v>148</v>
      </c>
      <c r="F44" s="228" t="s">
        <v>148</v>
      </c>
      <c r="G44" s="228" t="s">
        <v>148</v>
      </c>
      <c r="H44" s="227" t="s">
        <v>148</v>
      </c>
      <c r="I44" s="231" t="s">
        <v>148</v>
      </c>
      <c r="J44" s="231" t="s">
        <v>148</v>
      </c>
      <c r="K44" s="230" t="s">
        <v>148</v>
      </c>
      <c r="L44" s="229" t="s">
        <v>148</v>
      </c>
      <c r="M44" s="229" t="s">
        <v>148</v>
      </c>
      <c r="N44" s="230" t="s">
        <v>148</v>
      </c>
      <c r="O44" s="229" t="s">
        <v>148</v>
      </c>
      <c r="P44" s="229" t="s">
        <v>148</v>
      </c>
      <c r="Q44" s="230" t="s">
        <v>148</v>
      </c>
      <c r="R44" s="229" t="s">
        <v>148</v>
      </c>
      <c r="S44" s="229" t="s">
        <v>148</v>
      </c>
      <c r="T44" s="230" t="s">
        <v>148</v>
      </c>
      <c r="U44" s="229" t="s">
        <v>148</v>
      </c>
      <c r="V44" s="229" t="s">
        <v>148</v>
      </c>
      <c r="W44" s="230" t="s">
        <v>148</v>
      </c>
      <c r="X44" s="229" t="s">
        <v>148</v>
      </c>
      <c r="Y44" s="229" t="s">
        <v>148</v>
      </c>
      <c r="Z44" s="230" t="s">
        <v>148</v>
      </c>
      <c r="AA44" s="231" t="s">
        <v>148</v>
      </c>
      <c r="AB44" s="231" t="s">
        <v>148</v>
      </c>
      <c r="AC44" s="230" t="s">
        <v>148</v>
      </c>
      <c r="AD44" s="169"/>
    </row>
    <row r="45" spans="3:30" ht="18" customHeight="1">
      <c r="C45" s="161">
        <v>15</v>
      </c>
      <c r="D45" s="161" t="s">
        <v>52</v>
      </c>
      <c r="E45" s="227" t="s">
        <v>148</v>
      </c>
      <c r="F45" s="228" t="s">
        <v>148</v>
      </c>
      <c r="G45" s="228" t="s">
        <v>148</v>
      </c>
      <c r="H45" s="227" t="s">
        <v>148</v>
      </c>
      <c r="I45" s="229" t="s">
        <v>148</v>
      </c>
      <c r="J45" s="229" t="s">
        <v>148</v>
      </c>
      <c r="K45" s="230" t="s">
        <v>148</v>
      </c>
      <c r="L45" s="229" t="s">
        <v>148</v>
      </c>
      <c r="M45" s="229" t="s">
        <v>148</v>
      </c>
      <c r="N45" s="230" t="s">
        <v>148</v>
      </c>
      <c r="O45" s="229" t="s">
        <v>148</v>
      </c>
      <c r="P45" s="229" t="s">
        <v>148</v>
      </c>
      <c r="Q45" s="230" t="s">
        <v>148</v>
      </c>
      <c r="R45" s="229" t="s">
        <v>148</v>
      </c>
      <c r="S45" s="229" t="s">
        <v>148</v>
      </c>
      <c r="T45" s="230" t="s">
        <v>148</v>
      </c>
      <c r="U45" s="229" t="s">
        <v>148</v>
      </c>
      <c r="V45" s="229" t="s">
        <v>148</v>
      </c>
      <c r="W45" s="230" t="s">
        <v>148</v>
      </c>
      <c r="X45" s="229" t="s">
        <v>148</v>
      </c>
      <c r="Y45" s="229" t="s">
        <v>148</v>
      </c>
      <c r="Z45" s="230" t="s">
        <v>148</v>
      </c>
      <c r="AA45" s="231" t="s">
        <v>148</v>
      </c>
      <c r="AB45" s="231" t="s">
        <v>148</v>
      </c>
      <c r="AC45" s="230" t="s">
        <v>148</v>
      </c>
    </row>
    <row r="46" spans="3:30" s="156" customFormat="1" ht="27.75" customHeight="1">
      <c r="C46" s="145" t="s">
        <v>145</v>
      </c>
      <c r="D46" s="168"/>
      <c r="E46" s="233" t="s">
        <v>148</v>
      </c>
      <c r="F46" s="233" t="s">
        <v>148</v>
      </c>
      <c r="G46" s="233" t="s">
        <v>148</v>
      </c>
      <c r="H46" s="233" t="s">
        <v>148</v>
      </c>
      <c r="I46" s="233" t="s">
        <v>148</v>
      </c>
      <c r="J46" s="233" t="s">
        <v>148</v>
      </c>
      <c r="K46" s="233" t="s">
        <v>148</v>
      </c>
      <c r="L46" s="233" t="s">
        <v>148</v>
      </c>
      <c r="M46" s="233" t="s">
        <v>148</v>
      </c>
      <c r="N46" s="233" t="s">
        <v>148</v>
      </c>
      <c r="O46" s="233" t="s">
        <v>148</v>
      </c>
      <c r="P46" s="233" t="s">
        <v>148</v>
      </c>
      <c r="Q46" s="233" t="s">
        <v>148</v>
      </c>
      <c r="R46" s="233" t="s">
        <v>148</v>
      </c>
      <c r="S46" s="233" t="s">
        <v>148</v>
      </c>
      <c r="T46" s="233" t="s">
        <v>148</v>
      </c>
      <c r="U46" s="233" t="s">
        <v>148</v>
      </c>
      <c r="V46" s="233" t="s">
        <v>148</v>
      </c>
      <c r="W46" s="233" t="s">
        <v>148</v>
      </c>
      <c r="X46" s="233" t="s">
        <v>148</v>
      </c>
      <c r="Y46" s="233" t="s">
        <v>148</v>
      </c>
      <c r="Z46" s="233" t="s">
        <v>148</v>
      </c>
      <c r="AA46" s="233" t="s">
        <v>148</v>
      </c>
      <c r="AB46" s="233" t="s">
        <v>148</v>
      </c>
      <c r="AC46" s="233" t="s">
        <v>148</v>
      </c>
    </row>
    <row r="47" spans="3:30" ht="18" customHeight="1">
      <c r="C47" s="286" t="s">
        <v>20</v>
      </c>
      <c r="D47" s="286"/>
      <c r="E47" s="164"/>
      <c r="F47" s="166"/>
      <c r="G47" s="166"/>
      <c r="H47" s="162"/>
      <c r="I47" s="163"/>
      <c r="J47" s="163"/>
      <c r="K47" s="162"/>
      <c r="L47" s="163"/>
      <c r="M47" s="163"/>
      <c r="N47" s="162"/>
      <c r="O47" s="163"/>
      <c r="P47" s="163"/>
      <c r="Q47" s="162"/>
      <c r="R47" s="166"/>
      <c r="S47" s="166"/>
      <c r="T47" s="162"/>
      <c r="U47" s="165"/>
      <c r="V47" s="165"/>
      <c r="W47" s="164"/>
      <c r="X47" s="163"/>
      <c r="Y47" s="163"/>
      <c r="Z47" s="162"/>
      <c r="AA47" s="163"/>
      <c r="AB47" s="163"/>
      <c r="AC47" s="162"/>
    </row>
    <row r="48" spans="3:30" ht="18" customHeight="1">
      <c r="C48" s="145" t="s">
        <v>144</v>
      </c>
      <c r="D48" s="167"/>
      <c r="E48" s="164"/>
      <c r="F48" s="166"/>
      <c r="G48" s="166"/>
      <c r="H48" s="162"/>
      <c r="I48" s="163"/>
      <c r="J48" s="163"/>
      <c r="K48" s="162"/>
      <c r="L48" s="163"/>
      <c r="M48" s="163"/>
      <c r="N48" s="162"/>
      <c r="O48" s="163"/>
      <c r="P48" s="163"/>
      <c r="Q48" s="162"/>
      <c r="R48" s="166"/>
      <c r="S48" s="166"/>
      <c r="T48" s="162"/>
      <c r="U48" s="165"/>
      <c r="V48" s="165"/>
      <c r="W48" s="164"/>
      <c r="X48" s="163"/>
      <c r="Y48" s="163"/>
      <c r="Z48" s="162"/>
      <c r="AA48" s="163"/>
      <c r="AB48" s="163"/>
      <c r="AC48" s="162"/>
    </row>
    <row r="49" spans="3:29" ht="18" customHeight="1">
      <c r="C49" s="161">
        <v>1</v>
      </c>
      <c r="D49" s="161" t="s">
        <v>21</v>
      </c>
      <c r="E49" s="230" t="s">
        <v>148</v>
      </c>
      <c r="F49" s="228" t="s">
        <v>148</v>
      </c>
      <c r="G49" s="228" t="s">
        <v>148</v>
      </c>
      <c r="H49" s="227" t="s">
        <v>148</v>
      </c>
      <c r="I49" s="229" t="s">
        <v>148</v>
      </c>
      <c r="J49" s="229" t="s">
        <v>148</v>
      </c>
      <c r="K49" s="230" t="s">
        <v>148</v>
      </c>
      <c r="L49" s="229" t="s">
        <v>148</v>
      </c>
      <c r="M49" s="229" t="s">
        <v>148</v>
      </c>
      <c r="N49" s="230" t="s">
        <v>148</v>
      </c>
      <c r="O49" s="229" t="s">
        <v>148</v>
      </c>
      <c r="P49" s="229" t="s">
        <v>148</v>
      </c>
      <c r="Q49" s="230" t="s">
        <v>148</v>
      </c>
      <c r="R49" s="229" t="s">
        <v>148</v>
      </c>
      <c r="S49" s="229" t="s">
        <v>148</v>
      </c>
      <c r="T49" s="230" t="s">
        <v>148</v>
      </c>
      <c r="U49" s="229" t="s">
        <v>148</v>
      </c>
      <c r="V49" s="229" t="s">
        <v>148</v>
      </c>
      <c r="W49" s="230" t="s">
        <v>148</v>
      </c>
      <c r="X49" s="229" t="s">
        <v>148</v>
      </c>
      <c r="Y49" s="229" t="s">
        <v>148</v>
      </c>
      <c r="Z49" s="230" t="s">
        <v>148</v>
      </c>
      <c r="AA49" s="231" t="s">
        <v>148</v>
      </c>
      <c r="AB49" s="231" t="s">
        <v>148</v>
      </c>
      <c r="AC49" s="230" t="s">
        <v>148</v>
      </c>
    </row>
    <row r="50" spans="3:29" ht="18" customHeight="1">
      <c r="C50" s="161">
        <v>2</v>
      </c>
      <c r="D50" s="161" t="s">
        <v>22</v>
      </c>
      <c r="E50" s="230" t="s">
        <v>148</v>
      </c>
      <c r="F50" s="228" t="s">
        <v>148</v>
      </c>
      <c r="G50" s="228" t="s">
        <v>148</v>
      </c>
      <c r="H50" s="227" t="s">
        <v>148</v>
      </c>
      <c r="I50" s="231" t="s">
        <v>148</v>
      </c>
      <c r="J50" s="231" t="s">
        <v>148</v>
      </c>
      <c r="K50" s="230" t="s">
        <v>148</v>
      </c>
      <c r="L50" s="229" t="s">
        <v>148</v>
      </c>
      <c r="M50" s="229" t="s">
        <v>148</v>
      </c>
      <c r="N50" s="230" t="s">
        <v>148</v>
      </c>
      <c r="O50" s="229" t="s">
        <v>148</v>
      </c>
      <c r="P50" s="229" t="s">
        <v>148</v>
      </c>
      <c r="Q50" s="230" t="s">
        <v>148</v>
      </c>
      <c r="R50" s="229" t="s">
        <v>148</v>
      </c>
      <c r="S50" s="229" t="s">
        <v>148</v>
      </c>
      <c r="T50" s="230" t="s">
        <v>148</v>
      </c>
      <c r="U50" s="229" t="s">
        <v>148</v>
      </c>
      <c r="V50" s="229" t="s">
        <v>148</v>
      </c>
      <c r="W50" s="230" t="s">
        <v>148</v>
      </c>
      <c r="X50" s="229" t="s">
        <v>148</v>
      </c>
      <c r="Y50" s="229" t="s">
        <v>148</v>
      </c>
      <c r="Z50" s="230" t="s">
        <v>148</v>
      </c>
      <c r="AA50" s="231" t="s">
        <v>148</v>
      </c>
      <c r="AB50" s="231" t="s">
        <v>148</v>
      </c>
      <c r="AC50" s="230" t="s">
        <v>148</v>
      </c>
    </row>
    <row r="51" spans="3:29" ht="18" customHeight="1">
      <c r="C51" s="161">
        <v>3</v>
      </c>
      <c r="D51" s="161" t="s">
        <v>23</v>
      </c>
      <c r="E51" s="230" t="s">
        <v>148</v>
      </c>
      <c r="F51" s="228" t="s">
        <v>148</v>
      </c>
      <c r="G51" s="228" t="s">
        <v>148</v>
      </c>
      <c r="H51" s="227" t="s">
        <v>148</v>
      </c>
      <c r="I51" s="231" t="s">
        <v>148</v>
      </c>
      <c r="J51" s="231" t="s">
        <v>148</v>
      </c>
      <c r="K51" s="230" t="s">
        <v>148</v>
      </c>
      <c r="L51" s="229" t="s">
        <v>148</v>
      </c>
      <c r="M51" s="229" t="s">
        <v>148</v>
      </c>
      <c r="N51" s="230" t="s">
        <v>148</v>
      </c>
      <c r="O51" s="229" t="s">
        <v>148</v>
      </c>
      <c r="P51" s="229" t="s">
        <v>148</v>
      </c>
      <c r="Q51" s="230" t="s">
        <v>148</v>
      </c>
      <c r="R51" s="229" t="s">
        <v>148</v>
      </c>
      <c r="S51" s="229" t="s">
        <v>148</v>
      </c>
      <c r="T51" s="230" t="s">
        <v>148</v>
      </c>
      <c r="U51" s="229" t="s">
        <v>148</v>
      </c>
      <c r="V51" s="229" t="s">
        <v>148</v>
      </c>
      <c r="W51" s="230" t="s">
        <v>148</v>
      </c>
      <c r="X51" s="229" t="s">
        <v>148</v>
      </c>
      <c r="Y51" s="229" t="s">
        <v>148</v>
      </c>
      <c r="Z51" s="230" t="s">
        <v>148</v>
      </c>
      <c r="AA51" s="231" t="s">
        <v>148</v>
      </c>
      <c r="AB51" s="231" t="s">
        <v>148</v>
      </c>
      <c r="AC51" s="230" t="s">
        <v>148</v>
      </c>
    </row>
    <row r="52" spans="3:29" ht="18" customHeight="1">
      <c r="C52" s="161">
        <v>4</v>
      </c>
      <c r="D52" s="161" t="s">
        <v>24</v>
      </c>
      <c r="E52" s="230" t="s">
        <v>148</v>
      </c>
      <c r="F52" s="228" t="s">
        <v>148</v>
      </c>
      <c r="G52" s="228" t="s">
        <v>148</v>
      </c>
      <c r="H52" s="227" t="s">
        <v>148</v>
      </c>
      <c r="I52" s="231" t="s">
        <v>148</v>
      </c>
      <c r="J52" s="231" t="s">
        <v>148</v>
      </c>
      <c r="K52" s="230" t="s">
        <v>148</v>
      </c>
      <c r="L52" s="229" t="s">
        <v>148</v>
      </c>
      <c r="M52" s="229" t="s">
        <v>148</v>
      </c>
      <c r="N52" s="230" t="s">
        <v>148</v>
      </c>
      <c r="O52" s="229" t="s">
        <v>148</v>
      </c>
      <c r="P52" s="229" t="s">
        <v>148</v>
      </c>
      <c r="Q52" s="230" t="s">
        <v>148</v>
      </c>
      <c r="R52" s="229" t="s">
        <v>148</v>
      </c>
      <c r="S52" s="229" t="s">
        <v>148</v>
      </c>
      <c r="T52" s="230" t="s">
        <v>148</v>
      </c>
      <c r="U52" s="229" t="s">
        <v>148</v>
      </c>
      <c r="V52" s="229" t="s">
        <v>148</v>
      </c>
      <c r="W52" s="230" t="s">
        <v>148</v>
      </c>
      <c r="X52" s="229" t="s">
        <v>148</v>
      </c>
      <c r="Y52" s="229" t="s">
        <v>148</v>
      </c>
      <c r="Z52" s="230" t="s">
        <v>148</v>
      </c>
      <c r="AA52" s="231" t="s">
        <v>148</v>
      </c>
      <c r="AB52" s="231" t="s">
        <v>148</v>
      </c>
      <c r="AC52" s="230" t="s">
        <v>148</v>
      </c>
    </row>
    <row r="53" spans="3:29" ht="18" customHeight="1">
      <c r="C53" s="161">
        <v>5</v>
      </c>
      <c r="D53" s="161" t="s">
        <v>25</v>
      </c>
      <c r="E53" s="230" t="s">
        <v>148</v>
      </c>
      <c r="F53" s="228" t="s">
        <v>148</v>
      </c>
      <c r="G53" s="228" t="s">
        <v>148</v>
      </c>
      <c r="H53" s="227" t="s">
        <v>148</v>
      </c>
      <c r="I53" s="231" t="s">
        <v>148</v>
      </c>
      <c r="J53" s="231" t="s">
        <v>148</v>
      </c>
      <c r="K53" s="230" t="s">
        <v>148</v>
      </c>
      <c r="L53" s="229" t="s">
        <v>148</v>
      </c>
      <c r="M53" s="229" t="s">
        <v>148</v>
      </c>
      <c r="N53" s="230" t="s">
        <v>148</v>
      </c>
      <c r="O53" s="229" t="s">
        <v>148</v>
      </c>
      <c r="P53" s="229" t="s">
        <v>148</v>
      </c>
      <c r="Q53" s="230" t="s">
        <v>148</v>
      </c>
      <c r="R53" s="229" t="s">
        <v>148</v>
      </c>
      <c r="S53" s="229" t="s">
        <v>148</v>
      </c>
      <c r="T53" s="230" t="s">
        <v>148</v>
      </c>
      <c r="U53" s="229" t="s">
        <v>148</v>
      </c>
      <c r="V53" s="229" t="s">
        <v>148</v>
      </c>
      <c r="W53" s="230" t="s">
        <v>148</v>
      </c>
      <c r="X53" s="229" t="s">
        <v>148</v>
      </c>
      <c r="Y53" s="229" t="s">
        <v>148</v>
      </c>
      <c r="Z53" s="230" t="s">
        <v>148</v>
      </c>
      <c r="AA53" s="231" t="s">
        <v>148</v>
      </c>
      <c r="AB53" s="231" t="s">
        <v>148</v>
      </c>
      <c r="AC53" s="230" t="s">
        <v>148</v>
      </c>
    </row>
    <row r="54" spans="3:29" ht="18" customHeight="1">
      <c r="C54" s="161">
        <v>6</v>
      </c>
      <c r="D54" s="161" t="s">
        <v>26</v>
      </c>
      <c r="E54" s="230" t="s">
        <v>148</v>
      </c>
      <c r="F54" s="228" t="s">
        <v>148</v>
      </c>
      <c r="G54" s="228" t="s">
        <v>148</v>
      </c>
      <c r="H54" s="227" t="s">
        <v>148</v>
      </c>
      <c r="I54" s="231" t="s">
        <v>148</v>
      </c>
      <c r="J54" s="231" t="s">
        <v>148</v>
      </c>
      <c r="K54" s="230" t="s">
        <v>148</v>
      </c>
      <c r="L54" s="229" t="s">
        <v>148</v>
      </c>
      <c r="M54" s="229" t="s">
        <v>148</v>
      </c>
      <c r="N54" s="230" t="s">
        <v>148</v>
      </c>
      <c r="O54" s="229" t="s">
        <v>148</v>
      </c>
      <c r="P54" s="229" t="s">
        <v>148</v>
      </c>
      <c r="Q54" s="230" t="s">
        <v>148</v>
      </c>
      <c r="R54" s="229" t="s">
        <v>148</v>
      </c>
      <c r="S54" s="229" t="s">
        <v>148</v>
      </c>
      <c r="T54" s="230" t="s">
        <v>148</v>
      </c>
      <c r="U54" s="229" t="s">
        <v>148</v>
      </c>
      <c r="V54" s="229" t="s">
        <v>148</v>
      </c>
      <c r="W54" s="230" t="s">
        <v>148</v>
      </c>
      <c r="X54" s="229" t="s">
        <v>148</v>
      </c>
      <c r="Y54" s="229" t="s">
        <v>148</v>
      </c>
      <c r="Z54" s="230" t="s">
        <v>148</v>
      </c>
      <c r="AA54" s="231" t="s">
        <v>148</v>
      </c>
      <c r="AB54" s="231" t="s">
        <v>148</v>
      </c>
      <c r="AC54" s="230" t="s">
        <v>148</v>
      </c>
    </row>
    <row r="55" spans="3:29" ht="18" customHeight="1">
      <c r="C55" s="161">
        <v>7</v>
      </c>
      <c r="D55" s="161" t="s">
        <v>27</v>
      </c>
      <c r="E55" s="230" t="s">
        <v>148</v>
      </c>
      <c r="F55" s="228" t="s">
        <v>148</v>
      </c>
      <c r="G55" s="228" t="s">
        <v>148</v>
      </c>
      <c r="H55" s="227" t="s">
        <v>148</v>
      </c>
      <c r="I55" s="231" t="s">
        <v>148</v>
      </c>
      <c r="J55" s="231" t="s">
        <v>148</v>
      </c>
      <c r="K55" s="230" t="s">
        <v>148</v>
      </c>
      <c r="L55" s="229" t="s">
        <v>148</v>
      </c>
      <c r="M55" s="229" t="s">
        <v>148</v>
      </c>
      <c r="N55" s="230" t="s">
        <v>148</v>
      </c>
      <c r="O55" s="229" t="s">
        <v>148</v>
      </c>
      <c r="P55" s="229" t="s">
        <v>148</v>
      </c>
      <c r="Q55" s="230" t="s">
        <v>148</v>
      </c>
      <c r="R55" s="229" t="s">
        <v>148</v>
      </c>
      <c r="S55" s="229" t="s">
        <v>148</v>
      </c>
      <c r="T55" s="230" t="s">
        <v>148</v>
      </c>
      <c r="U55" s="229" t="s">
        <v>148</v>
      </c>
      <c r="V55" s="229" t="s">
        <v>148</v>
      </c>
      <c r="W55" s="230" t="s">
        <v>148</v>
      </c>
      <c r="X55" s="229" t="s">
        <v>148</v>
      </c>
      <c r="Y55" s="229" t="s">
        <v>148</v>
      </c>
      <c r="Z55" s="230" t="s">
        <v>148</v>
      </c>
      <c r="AA55" s="231" t="s">
        <v>148</v>
      </c>
      <c r="AB55" s="231" t="s">
        <v>148</v>
      </c>
      <c r="AC55" s="230" t="s">
        <v>148</v>
      </c>
    </row>
    <row r="56" spans="3:29" ht="18" customHeight="1">
      <c r="C56" s="161">
        <v>8</v>
      </c>
      <c r="D56" s="161" t="s">
        <v>28</v>
      </c>
      <c r="E56" s="230" t="s">
        <v>148</v>
      </c>
      <c r="F56" s="228" t="s">
        <v>148</v>
      </c>
      <c r="G56" s="228" t="s">
        <v>148</v>
      </c>
      <c r="H56" s="227" t="s">
        <v>148</v>
      </c>
      <c r="I56" s="231" t="s">
        <v>148</v>
      </c>
      <c r="J56" s="231" t="s">
        <v>148</v>
      </c>
      <c r="K56" s="230" t="s">
        <v>148</v>
      </c>
      <c r="L56" s="229" t="s">
        <v>148</v>
      </c>
      <c r="M56" s="229" t="s">
        <v>148</v>
      </c>
      <c r="N56" s="230" t="s">
        <v>148</v>
      </c>
      <c r="O56" s="229" t="s">
        <v>148</v>
      </c>
      <c r="P56" s="229" t="s">
        <v>148</v>
      </c>
      <c r="Q56" s="230" t="s">
        <v>148</v>
      </c>
      <c r="R56" s="229" t="s">
        <v>148</v>
      </c>
      <c r="S56" s="229" t="s">
        <v>148</v>
      </c>
      <c r="T56" s="230" t="s">
        <v>148</v>
      </c>
      <c r="U56" s="229" t="s">
        <v>148</v>
      </c>
      <c r="V56" s="229" t="s">
        <v>148</v>
      </c>
      <c r="W56" s="230" t="s">
        <v>148</v>
      </c>
      <c r="X56" s="229" t="s">
        <v>148</v>
      </c>
      <c r="Y56" s="229" t="s">
        <v>148</v>
      </c>
      <c r="Z56" s="230" t="s">
        <v>148</v>
      </c>
      <c r="AA56" s="231" t="s">
        <v>148</v>
      </c>
      <c r="AB56" s="231" t="s">
        <v>148</v>
      </c>
      <c r="AC56" s="230" t="s">
        <v>148</v>
      </c>
    </row>
    <row r="57" spans="3:29" ht="18" customHeight="1">
      <c r="C57" s="161">
        <v>9</v>
      </c>
      <c r="D57" s="161" t="s">
        <v>31</v>
      </c>
      <c r="E57" s="230" t="s">
        <v>148</v>
      </c>
      <c r="F57" s="228" t="s">
        <v>148</v>
      </c>
      <c r="G57" s="228" t="s">
        <v>148</v>
      </c>
      <c r="H57" s="227" t="s">
        <v>148</v>
      </c>
      <c r="I57" s="231" t="s">
        <v>148</v>
      </c>
      <c r="J57" s="231" t="s">
        <v>148</v>
      </c>
      <c r="K57" s="230" t="s">
        <v>148</v>
      </c>
      <c r="L57" s="229" t="s">
        <v>148</v>
      </c>
      <c r="M57" s="229" t="s">
        <v>148</v>
      </c>
      <c r="N57" s="230" t="s">
        <v>148</v>
      </c>
      <c r="O57" s="229" t="s">
        <v>148</v>
      </c>
      <c r="P57" s="229" t="s">
        <v>148</v>
      </c>
      <c r="Q57" s="230" t="s">
        <v>148</v>
      </c>
      <c r="R57" s="229" t="s">
        <v>148</v>
      </c>
      <c r="S57" s="229" t="s">
        <v>148</v>
      </c>
      <c r="T57" s="230" t="s">
        <v>148</v>
      </c>
      <c r="U57" s="229" t="s">
        <v>148</v>
      </c>
      <c r="V57" s="229" t="s">
        <v>148</v>
      </c>
      <c r="W57" s="230" t="s">
        <v>148</v>
      </c>
      <c r="X57" s="229" t="s">
        <v>148</v>
      </c>
      <c r="Y57" s="229" t="s">
        <v>148</v>
      </c>
      <c r="Z57" s="230" t="s">
        <v>148</v>
      </c>
      <c r="AA57" s="231" t="s">
        <v>148</v>
      </c>
      <c r="AB57" s="231" t="s">
        <v>148</v>
      </c>
      <c r="AC57" s="230" t="s">
        <v>148</v>
      </c>
    </row>
    <row r="58" spans="3:29" ht="18" customHeight="1">
      <c r="C58" s="161">
        <v>10</v>
      </c>
      <c r="D58" s="161" t="s">
        <v>37</v>
      </c>
      <c r="E58" s="230" t="s">
        <v>148</v>
      </c>
      <c r="F58" s="228" t="s">
        <v>148</v>
      </c>
      <c r="G58" s="228" t="s">
        <v>148</v>
      </c>
      <c r="H58" s="227" t="s">
        <v>148</v>
      </c>
      <c r="I58" s="231" t="s">
        <v>148</v>
      </c>
      <c r="J58" s="231" t="s">
        <v>148</v>
      </c>
      <c r="K58" s="230" t="s">
        <v>148</v>
      </c>
      <c r="L58" s="229" t="s">
        <v>148</v>
      </c>
      <c r="M58" s="229" t="s">
        <v>148</v>
      </c>
      <c r="N58" s="230" t="s">
        <v>148</v>
      </c>
      <c r="O58" s="229" t="s">
        <v>148</v>
      </c>
      <c r="P58" s="229" t="s">
        <v>148</v>
      </c>
      <c r="Q58" s="230" t="s">
        <v>148</v>
      </c>
      <c r="R58" s="229" t="s">
        <v>148</v>
      </c>
      <c r="S58" s="229" t="s">
        <v>148</v>
      </c>
      <c r="T58" s="230" t="s">
        <v>148</v>
      </c>
      <c r="U58" s="229" t="s">
        <v>148</v>
      </c>
      <c r="V58" s="229" t="s">
        <v>148</v>
      </c>
      <c r="W58" s="230" t="s">
        <v>148</v>
      </c>
      <c r="X58" s="229" t="s">
        <v>148</v>
      </c>
      <c r="Y58" s="229" t="s">
        <v>148</v>
      </c>
      <c r="Z58" s="230" t="s">
        <v>148</v>
      </c>
      <c r="AA58" s="231" t="s">
        <v>148</v>
      </c>
      <c r="AB58" s="231" t="s">
        <v>148</v>
      </c>
      <c r="AC58" s="230" t="s">
        <v>148</v>
      </c>
    </row>
    <row r="59" spans="3:29" ht="18" customHeight="1">
      <c r="C59" s="161">
        <v>11</v>
      </c>
      <c r="D59" s="161" t="s">
        <v>38</v>
      </c>
      <c r="E59" s="230" t="s">
        <v>148</v>
      </c>
      <c r="F59" s="228" t="s">
        <v>148</v>
      </c>
      <c r="G59" s="228" t="s">
        <v>148</v>
      </c>
      <c r="H59" s="227" t="s">
        <v>148</v>
      </c>
      <c r="I59" s="231" t="s">
        <v>148</v>
      </c>
      <c r="J59" s="231" t="s">
        <v>148</v>
      </c>
      <c r="K59" s="230" t="s">
        <v>148</v>
      </c>
      <c r="L59" s="229" t="s">
        <v>148</v>
      </c>
      <c r="M59" s="229" t="s">
        <v>148</v>
      </c>
      <c r="N59" s="230" t="s">
        <v>148</v>
      </c>
      <c r="O59" s="229" t="s">
        <v>148</v>
      </c>
      <c r="P59" s="229" t="s">
        <v>148</v>
      </c>
      <c r="Q59" s="230" t="s">
        <v>148</v>
      </c>
      <c r="R59" s="229" t="s">
        <v>148</v>
      </c>
      <c r="S59" s="229" t="s">
        <v>148</v>
      </c>
      <c r="T59" s="230" t="s">
        <v>148</v>
      </c>
      <c r="U59" s="229" t="s">
        <v>148</v>
      </c>
      <c r="V59" s="229" t="s">
        <v>148</v>
      </c>
      <c r="W59" s="230" t="s">
        <v>148</v>
      </c>
      <c r="X59" s="229" t="s">
        <v>148</v>
      </c>
      <c r="Y59" s="229" t="s">
        <v>148</v>
      </c>
      <c r="Z59" s="230" t="s">
        <v>148</v>
      </c>
      <c r="AA59" s="231" t="s">
        <v>148</v>
      </c>
      <c r="AB59" s="231" t="s">
        <v>148</v>
      </c>
      <c r="AC59" s="230" t="s">
        <v>148</v>
      </c>
    </row>
    <row r="60" spans="3:29" ht="18" customHeight="1">
      <c r="C60" s="161">
        <v>12</v>
      </c>
      <c r="D60" s="161" t="s">
        <v>46</v>
      </c>
      <c r="E60" s="230" t="s">
        <v>148</v>
      </c>
      <c r="F60" s="228" t="s">
        <v>148</v>
      </c>
      <c r="G60" s="228" t="s">
        <v>148</v>
      </c>
      <c r="H60" s="227" t="s">
        <v>148</v>
      </c>
      <c r="I60" s="231" t="s">
        <v>148</v>
      </c>
      <c r="J60" s="231" t="s">
        <v>148</v>
      </c>
      <c r="K60" s="230" t="s">
        <v>148</v>
      </c>
      <c r="L60" s="229" t="s">
        <v>148</v>
      </c>
      <c r="M60" s="229" t="s">
        <v>148</v>
      </c>
      <c r="N60" s="230" t="s">
        <v>148</v>
      </c>
      <c r="O60" s="229" t="s">
        <v>148</v>
      </c>
      <c r="P60" s="229" t="s">
        <v>148</v>
      </c>
      <c r="Q60" s="230" t="s">
        <v>148</v>
      </c>
      <c r="R60" s="229" t="s">
        <v>148</v>
      </c>
      <c r="S60" s="229" t="s">
        <v>148</v>
      </c>
      <c r="T60" s="230" t="s">
        <v>148</v>
      </c>
      <c r="U60" s="229" t="s">
        <v>148</v>
      </c>
      <c r="V60" s="229" t="s">
        <v>148</v>
      </c>
      <c r="W60" s="230" t="s">
        <v>148</v>
      </c>
      <c r="X60" s="229" t="s">
        <v>148</v>
      </c>
      <c r="Y60" s="229" t="s">
        <v>148</v>
      </c>
      <c r="Z60" s="230" t="s">
        <v>148</v>
      </c>
      <c r="AA60" s="231" t="s">
        <v>148</v>
      </c>
      <c r="AB60" s="231" t="s">
        <v>148</v>
      </c>
      <c r="AC60" s="230" t="s">
        <v>148</v>
      </c>
    </row>
    <row r="61" spans="3:29" ht="18" customHeight="1">
      <c r="C61" s="161">
        <v>13</v>
      </c>
      <c r="D61" s="161" t="s">
        <v>48</v>
      </c>
      <c r="E61" s="230" t="s">
        <v>148</v>
      </c>
      <c r="F61" s="228" t="s">
        <v>148</v>
      </c>
      <c r="G61" s="228" t="s">
        <v>148</v>
      </c>
      <c r="H61" s="227" t="s">
        <v>148</v>
      </c>
      <c r="I61" s="231" t="s">
        <v>148</v>
      </c>
      <c r="J61" s="231" t="s">
        <v>148</v>
      </c>
      <c r="K61" s="230" t="s">
        <v>148</v>
      </c>
      <c r="L61" s="229" t="s">
        <v>148</v>
      </c>
      <c r="M61" s="229" t="s">
        <v>148</v>
      </c>
      <c r="N61" s="230" t="s">
        <v>148</v>
      </c>
      <c r="O61" s="229" t="s">
        <v>148</v>
      </c>
      <c r="P61" s="229" t="s">
        <v>148</v>
      </c>
      <c r="Q61" s="230" t="s">
        <v>148</v>
      </c>
      <c r="R61" s="229" t="s">
        <v>148</v>
      </c>
      <c r="S61" s="229" t="s">
        <v>148</v>
      </c>
      <c r="T61" s="230" t="s">
        <v>148</v>
      </c>
      <c r="U61" s="229" t="s">
        <v>148</v>
      </c>
      <c r="V61" s="229" t="s">
        <v>148</v>
      </c>
      <c r="W61" s="230" t="s">
        <v>148</v>
      </c>
      <c r="X61" s="229" t="s">
        <v>148</v>
      </c>
      <c r="Y61" s="229" t="s">
        <v>148</v>
      </c>
      <c r="Z61" s="230" t="s">
        <v>148</v>
      </c>
      <c r="AA61" s="231" t="s">
        <v>148</v>
      </c>
      <c r="AB61" s="231" t="s">
        <v>148</v>
      </c>
      <c r="AC61" s="230" t="s">
        <v>148</v>
      </c>
    </row>
    <row r="62" spans="3:29" ht="18" customHeight="1">
      <c r="C62" s="161">
        <v>14</v>
      </c>
      <c r="D62" s="161" t="s">
        <v>49</v>
      </c>
      <c r="E62" s="230" t="s">
        <v>148</v>
      </c>
      <c r="F62" s="228" t="s">
        <v>148</v>
      </c>
      <c r="G62" s="228" t="s">
        <v>148</v>
      </c>
      <c r="H62" s="227" t="s">
        <v>148</v>
      </c>
      <c r="I62" s="231" t="s">
        <v>148</v>
      </c>
      <c r="J62" s="231" t="s">
        <v>148</v>
      </c>
      <c r="K62" s="230" t="s">
        <v>148</v>
      </c>
      <c r="L62" s="229" t="s">
        <v>148</v>
      </c>
      <c r="M62" s="229" t="s">
        <v>148</v>
      </c>
      <c r="N62" s="230" t="s">
        <v>148</v>
      </c>
      <c r="O62" s="229" t="s">
        <v>148</v>
      </c>
      <c r="P62" s="229" t="s">
        <v>148</v>
      </c>
      <c r="Q62" s="230" t="s">
        <v>148</v>
      </c>
      <c r="R62" s="229" t="s">
        <v>148</v>
      </c>
      <c r="S62" s="229" t="s">
        <v>148</v>
      </c>
      <c r="T62" s="230" t="s">
        <v>148</v>
      </c>
      <c r="U62" s="229" t="s">
        <v>148</v>
      </c>
      <c r="V62" s="229" t="s">
        <v>148</v>
      </c>
      <c r="W62" s="230" t="s">
        <v>148</v>
      </c>
      <c r="X62" s="229" t="s">
        <v>148</v>
      </c>
      <c r="Y62" s="229" t="s">
        <v>148</v>
      </c>
      <c r="Z62" s="230" t="s">
        <v>148</v>
      </c>
      <c r="AA62" s="231" t="s">
        <v>148</v>
      </c>
      <c r="AB62" s="231" t="s">
        <v>148</v>
      </c>
      <c r="AC62" s="230" t="s">
        <v>148</v>
      </c>
    </row>
    <row r="63" spans="3:29" ht="18" customHeight="1">
      <c r="C63" s="161">
        <v>15</v>
      </c>
      <c r="D63" s="161" t="s">
        <v>50</v>
      </c>
      <c r="E63" s="230" t="s">
        <v>148</v>
      </c>
      <c r="F63" s="228" t="s">
        <v>148</v>
      </c>
      <c r="G63" s="228" t="s">
        <v>148</v>
      </c>
      <c r="H63" s="227" t="s">
        <v>148</v>
      </c>
      <c r="I63" s="231" t="s">
        <v>148</v>
      </c>
      <c r="J63" s="231" t="s">
        <v>148</v>
      </c>
      <c r="K63" s="230" t="s">
        <v>148</v>
      </c>
      <c r="L63" s="229" t="s">
        <v>148</v>
      </c>
      <c r="M63" s="229" t="s">
        <v>148</v>
      </c>
      <c r="N63" s="230" t="s">
        <v>148</v>
      </c>
      <c r="O63" s="229" t="s">
        <v>148</v>
      </c>
      <c r="P63" s="229" t="s">
        <v>148</v>
      </c>
      <c r="Q63" s="230" t="s">
        <v>148</v>
      </c>
      <c r="R63" s="229" t="s">
        <v>148</v>
      </c>
      <c r="S63" s="229" t="s">
        <v>148</v>
      </c>
      <c r="T63" s="230" t="s">
        <v>148</v>
      </c>
      <c r="U63" s="229" t="s">
        <v>148</v>
      </c>
      <c r="V63" s="229" t="s">
        <v>148</v>
      </c>
      <c r="W63" s="230" t="s">
        <v>148</v>
      </c>
      <c r="X63" s="229" t="s">
        <v>148</v>
      </c>
      <c r="Y63" s="229" t="s">
        <v>148</v>
      </c>
      <c r="Z63" s="230" t="s">
        <v>148</v>
      </c>
      <c r="AA63" s="231" t="s">
        <v>148</v>
      </c>
      <c r="AB63" s="231" t="s">
        <v>148</v>
      </c>
      <c r="AC63" s="230" t="s">
        <v>148</v>
      </c>
    </row>
    <row r="64" spans="3:29" ht="18" customHeight="1">
      <c r="C64" s="161">
        <v>16</v>
      </c>
      <c r="D64" s="161" t="s">
        <v>51</v>
      </c>
      <c r="E64" s="230" t="s">
        <v>148</v>
      </c>
      <c r="F64" s="228" t="s">
        <v>148</v>
      </c>
      <c r="G64" s="228" t="s">
        <v>148</v>
      </c>
      <c r="H64" s="227" t="s">
        <v>148</v>
      </c>
      <c r="I64" s="231" t="s">
        <v>148</v>
      </c>
      <c r="J64" s="231" t="s">
        <v>148</v>
      </c>
      <c r="K64" s="230" t="s">
        <v>148</v>
      </c>
      <c r="L64" s="229" t="s">
        <v>148</v>
      </c>
      <c r="M64" s="229" t="s">
        <v>148</v>
      </c>
      <c r="N64" s="230" t="s">
        <v>148</v>
      </c>
      <c r="O64" s="229" t="s">
        <v>148</v>
      </c>
      <c r="P64" s="229" t="s">
        <v>148</v>
      </c>
      <c r="Q64" s="230" t="s">
        <v>148</v>
      </c>
      <c r="R64" s="229" t="s">
        <v>148</v>
      </c>
      <c r="S64" s="229" t="s">
        <v>148</v>
      </c>
      <c r="T64" s="230" t="s">
        <v>148</v>
      </c>
      <c r="U64" s="229" t="s">
        <v>148</v>
      </c>
      <c r="V64" s="229" t="s">
        <v>148</v>
      </c>
      <c r="W64" s="230" t="s">
        <v>148</v>
      </c>
      <c r="X64" s="229" t="s">
        <v>148</v>
      </c>
      <c r="Y64" s="229" t="s">
        <v>148</v>
      </c>
      <c r="Z64" s="230" t="s">
        <v>148</v>
      </c>
      <c r="AA64" s="231" t="s">
        <v>148</v>
      </c>
      <c r="AB64" s="231" t="s">
        <v>148</v>
      </c>
      <c r="AC64" s="230" t="s">
        <v>148</v>
      </c>
    </row>
    <row r="65" spans="3:52" ht="18" customHeight="1">
      <c r="C65" s="161">
        <v>17</v>
      </c>
      <c r="D65" s="161" t="s">
        <v>115</v>
      </c>
      <c r="E65" s="230" t="s">
        <v>148</v>
      </c>
      <c r="F65" s="228" t="s">
        <v>148</v>
      </c>
      <c r="G65" s="228" t="s">
        <v>148</v>
      </c>
      <c r="H65" s="227" t="s">
        <v>148</v>
      </c>
      <c r="I65" s="231" t="s">
        <v>148</v>
      </c>
      <c r="J65" s="231" t="s">
        <v>148</v>
      </c>
      <c r="K65" s="230" t="s">
        <v>148</v>
      </c>
      <c r="L65" s="229" t="s">
        <v>148</v>
      </c>
      <c r="M65" s="229" t="s">
        <v>148</v>
      </c>
      <c r="N65" s="230" t="s">
        <v>148</v>
      </c>
      <c r="O65" s="229" t="s">
        <v>148</v>
      </c>
      <c r="P65" s="229" t="s">
        <v>148</v>
      </c>
      <c r="Q65" s="230" t="s">
        <v>148</v>
      </c>
      <c r="R65" s="229" t="s">
        <v>148</v>
      </c>
      <c r="S65" s="229" t="s">
        <v>148</v>
      </c>
      <c r="T65" s="230" t="s">
        <v>148</v>
      </c>
      <c r="U65" s="229" t="s">
        <v>148</v>
      </c>
      <c r="V65" s="229" t="s">
        <v>148</v>
      </c>
      <c r="W65" s="230" t="s">
        <v>148</v>
      </c>
      <c r="X65" s="229" t="s">
        <v>148</v>
      </c>
      <c r="Y65" s="229" t="s">
        <v>148</v>
      </c>
      <c r="Z65" s="230" t="s">
        <v>148</v>
      </c>
      <c r="AA65" s="231" t="s">
        <v>148</v>
      </c>
      <c r="AB65" s="231" t="s">
        <v>148</v>
      </c>
      <c r="AC65" s="230" t="s">
        <v>148</v>
      </c>
    </row>
    <row r="66" spans="3:52" ht="18" customHeight="1">
      <c r="C66" s="161">
        <v>18</v>
      </c>
      <c r="D66" s="161" t="s">
        <v>53</v>
      </c>
      <c r="E66" s="230" t="s">
        <v>148</v>
      </c>
      <c r="F66" s="228" t="s">
        <v>148</v>
      </c>
      <c r="G66" s="228" t="s">
        <v>148</v>
      </c>
      <c r="H66" s="227" t="s">
        <v>148</v>
      </c>
      <c r="I66" s="231" t="s">
        <v>148</v>
      </c>
      <c r="J66" s="231" t="s">
        <v>148</v>
      </c>
      <c r="K66" s="230" t="s">
        <v>148</v>
      </c>
      <c r="L66" s="229" t="s">
        <v>148</v>
      </c>
      <c r="M66" s="229" t="s">
        <v>148</v>
      </c>
      <c r="N66" s="230" t="s">
        <v>148</v>
      </c>
      <c r="O66" s="229" t="s">
        <v>148</v>
      </c>
      <c r="P66" s="229" t="s">
        <v>148</v>
      </c>
      <c r="Q66" s="230" t="s">
        <v>148</v>
      </c>
      <c r="R66" s="229" t="s">
        <v>148</v>
      </c>
      <c r="S66" s="229" t="s">
        <v>148</v>
      </c>
      <c r="T66" s="230" t="s">
        <v>148</v>
      </c>
      <c r="U66" s="229" t="s">
        <v>148</v>
      </c>
      <c r="V66" s="229" t="s">
        <v>148</v>
      </c>
      <c r="W66" s="230" t="s">
        <v>148</v>
      </c>
      <c r="X66" s="229" t="s">
        <v>148</v>
      </c>
      <c r="Y66" s="229" t="s">
        <v>148</v>
      </c>
      <c r="Z66" s="230" t="s">
        <v>148</v>
      </c>
      <c r="AA66" s="231" t="s">
        <v>148</v>
      </c>
      <c r="AB66" s="231" t="s">
        <v>148</v>
      </c>
      <c r="AC66" s="230" t="s">
        <v>148</v>
      </c>
    </row>
    <row r="67" spans="3:52" s="156" customFormat="1" ht="24.75" customHeight="1">
      <c r="C67" s="145" t="s">
        <v>146</v>
      </c>
      <c r="D67" s="160"/>
      <c r="E67" s="232" t="s">
        <v>148</v>
      </c>
      <c r="F67" s="232" t="s">
        <v>148</v>
      </c>
      <c r="G67" s="232" t="s">
        <v>148</v>
      </c>
      <c r="H67" s="232" t="s">
        <v>148</v>
      </c>
      <c r="I67" s="232" t="s">
        <v>148</v>
      </c>
      <c r="J67" s="232" t="s">
        <v>148</v>
      </c>
      <c r="K67" s="232" t="s">
        <v>148</v>
      </c>
      <c r="L67" s="232" t="s">
        <v>148</v>
      </c>
      <c r="M67" s="232" t="s">
        <v>148</v>
      </c>
      <c r="N67" s="232" t="s">
        <v>148</v>
      </c>
      <c r="O67" s="232" t="s">
        <v>148</v>
      </c>
      <c r="P67" s="232" t="s">
        <v>148</v>
      </c>
      <c r="Q67" s="232" t="s">
        <v>148</v>
      </c>
      <c r="R67" s="232" t="s">
        <v>148</v>
      </c>
      <c r="S67" s="232" t="s">
        <v>148</v>
      </c>
      <c r="T67" s="232" t="s">
        <v>148</v>
      </c>
      <c r="U67" s="232" t="s">
        <v>148</v>
      </c>
      <c r="V67" s="232" t="s">
        <v>148</v>
      </c>
      <c r="W67" s="232" t="s">
        <v>148</v>
      </c>
      <c r="X67" s="232" t="s">
        <v>148</v>
      </c>
      <c r="Y67" s="232" t="s">
        <v>148</v>
      </c>
      <c r="Z67" s="232" t="s">
        <v>148</v>
      </c>
      <c r="AA67" s="232" t="s">
        <v>148</v>
      </c>
      <c r="AB67" s="232" t="s">
        <v>148</v>
      </c>
      <c r="AC67" s="232" t="s">
        <v>148</v>
      </c>
    </row>
    <row r="68" spans="3:52" s="156" customFormat="1" ht="29.25" customHeight="1">
      <c r="C68" s="160" t="s">
        <v>147</v>
      </c>
      <c r="D68" s="160"/>
      <c r="E68" s="157"/>
      <c r="F68" s="159"/>
      <c r="G68" s="159"/>
      <c r="H68" s="157"/>
      <c r="I68" s="157"/>
      <c r="J68" s="157"/>
      <c r="K68" s="157"/>
      <c r="L68" s="158"/>
      <c r="M68" s="158"/>
      <c r="N68" s="157"/>
      <c r="O68" s="158"/>
      <c r="P68" s="158"/>
      <c r="Q68" s="157"/>
      <c r="R68" s="158"/>
      <c r="S68" s="158"/>
      <c r="T68" s="157"/>
      <c r="U68" s="158"/>
      <c r="V68" s="158"/>
      <c r="W68" s="157"/>
      <c r="X68" s="158"/>
      <c r="Y68" s="158"/>
      <c r="Z68" s="157"/>
      <c r="AA68" s="158"/>
      <c r="AB68" s="158"/>
      <c r="AC68" s="157"/>
    </row>
    <row r="69" spans="3:52" ht="18.75">
      <c r="C69" s="147" t="s">
        <v>56</v>
      </c>
      <c r="D69" s="149"/>
      <c r="L69" s="148"/>
      <c r="M69" s="148"/>
      <c r="N69" s="148"/>
    </row>
    <row r="70" spans="3:52" ht="38.25" customHeight="1">
      <c r="D70" s="362" t="s">
        <v>122</v>
      </c>
      <c r="E70" s="362"/>
      <c r="F70" s="362"/>
      <c r="G70" s="362"/>
      <c r="H70" s="362"/>
      <c r="I70" s="362"/>
      <c r="J70" s="362"/>
      <c r="K70" s="362"/>
      <c r="L70" s="148"/>
      <c r="M70" s="148"/>
      <c r="N70" s="148"/>
    </row>
    <row r="71" spans="3:52" ht="18.75">
      <c r="D71" s="149"/>
      <c r="L71" s="148"/>
      <c r="M71" s="148"/>
      <c r="N71" s="148"/>
    </row>
    <row r="72" spans="3:52" ht="75.75">
      <c r="D72" s="235" t="s">
        <v>149</v>
      </c>
      <c r="E72" s="155"/>
      <c r="F72" s="155"/>
      <c r="G72" s="148" t="s">
        <v>150</v>
      </c>
      <c r="H72" s="155"/>
      <c r="I72" s="155"/>
      <c r="J72" s="155"/>
      <c r="K72" s="155"/>
      <c r="L72" s="154"/>
      <c r="M72" s="154"/>
      <c r="N72" s="154"/>
    </row>
    <row r="73" spans="3:52" s="149" customFormat="1" ht="18" customHeight="1">
      <c r="F73" s="152"/>
      <c r="G73" s="152"/>
      <c r="H73" s="152"/>
      <c r="I73" s="153"/>
      <c r="J73" s="153"/>
      <c r="K73" s="153"/>
      <c r="L73" s="153"/>
      <c r="M73" s="153"/>
      <c r="N73" s="152"/>
      <c r="O73" s="152"/>
      <c r="P73" s="152"/>
      <c r="Q73" s="152"/>
      <c r="R73" s="152"/>
      <c r="S73" s="152"/>
      <c r="T73" s="153"/>
      <c r="U73" s="153"/>
      <c r="V73" s="153"/>
      <c r="W73" s="153"/>
      <c r="X73" s="153"/>
      <c r="Y73" s="153"/>
      <c r="Z73" s="153"/>
      <c r="AA73" s="152"/>
      <c r="AB73" s="152"/>
      <c r="AC73" s="151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</row>
    <row r="74" spans="3:52" ht="18.75">
      <c r="D74" s="149"/>
    </row>
    <row r="75" spans="3:52" ht="18.75">
      <c r="D75" s="149"/>
      <c r="L75" s="148"/>
      <c r="M75" s="148"/>
      <c r="N75" s="148"/>
    </row>
    <row r="76" spans="3:52" ht="18.75">
      <c r="D76" s="149"/>
      <c r="L76" s="148"/>
      <c r="M76" s="148"/>
    </row>
  </sheetData>
  <mergeCells count="19">
    <mergeCell ref="A14:A17"/>
    <mergeCell ref="B14:B17"/>
    <mergeCell ref="C14:C17"/>
    <mergeCell ref="D14:D17"/>
    <mergeCell ref="E14:E16"/>
    <mergeCell ref="C47:D47"/>
    <mergeCell ref="D70:K70"/>
    <mergeCell ref="F15:H15"/>
    <mergeCell ref="I15:K15"/>
    <mergeCell ref="L15:N15"/>
    <mergeCell ref="B12:AC12"/>
    <mergeCell ref="B13:AC13"/>
    <mergeCell ref="U14:AC14"/>
    <mergeCell ref="U15:W15"/>
    <mergeCell ref="X15:Z15"/>
    <mergeCell ref="AA15:AC15"/>
    <mergeCell ref="F14:T14"/>
    <mergeCell ref="O15:Q15"/>
    <mergeCell ref="R15:T15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30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5"/>
  <sheetViews>
    <sheetView topLeftCell="M4" workbookViewId="0">
      <selection activeCell="C72" sqref="C72"/>
    </sheetView>
  </sheetViews>
  <sheetFormatPr defaultRowHeight="15"/>
  <cols>
    <col min="1" max="1" width="3.140625" style="190" hidden="1" customWidth="1"/>
    <col min="2" max="2" width="3.7109375" style="190" customWidth="1"/>
    <col min="3" max="3" width="42.5703125" style="190" customWidth="1"/>
    <col min="4" max="4" width="13.140625" style="190" customWidth="1"/>
    <col min="5" max="5" width="14.7109375" style="190" customWidth="1"/>
    <col min="6" max="6" width="21.7109375" style="190" customWidth="1"/>
    <col min="7" max="7" width="16.7109375" style="190" customWidth="1"/>
    <col min="8" max="8" width="14.7109375" style="190" customWidth="1"/>
    <col min="9" max="9" width="21.140625" style="190" customWidth="1"/>
    <col min="10" max="10" width="19.85546875" style="190" customWidth="1"/>
    <col min="11" max="11" width="14.7109375" style="190" customWidth="1"/>
    <col min="12" max="12" width="20.5703125" style="190" customWidth="1"/>
    <col min="13" max="13" width="19.85546875" style="190" customWidth="1"/>
    <col min="14" max="14" width="14.7109375" style="190" customWidth="1"/>
    <col min="15" max="15" width="20.42578125" style="190" customWidth="1"/>
    <col min="16" max="16" width="19.140625" style="190" customWidth="1"/>
    <col min="17" max="17" width="14.7109375" style="190" customWidth="1"/>
    <col min="18" max="18" width="20.28515625" style="190" customWidth="1"/>
    <col min="19" max="19" width="18.140625" style="190" customWidth="1"/>
    <col min="20" max="20" width="14.7109375" style="190" customWidth="1"/>
    <col min="21" max="21" width="20.28515625" style="190" customWidth="1"/>
    <col min="22" max="22" width="18.28515625" style="190" customWidth="1"/>
    <col min="23" max="23" width="7.85546875" style="190" customWidth="1"/>
    <col min="24" max="24" width="4" style="190" customWidth="1"/>
    <col min="25" max="25" width="5.5703125" style="190" customWidth="1"/>
    <col min="26" max="26" width="5.42578125" style="190" customWidth="1"/>
    <col min="27" max="27" width="5.85546875" style="190" customWidth="1"/>
    <col min="28" max="28" width="5" style="190" customWidth="1"/>
    <col min="29" max="29" width="5.28515625" style="190" customWidth="1"/>
    <col min="30" max="30" width="4.140625" style="190" customWidth="1"/>
    <col min="31" max="31" width="5.140625" style="190" customWidth="1"/>
    <col min="32" max="32" width="4.5703125" style="190" customWidth="1"/>
    <col min="33" max="33" width="5.140625" style="190" customWidth="1"/>
    <col min="34" max="34" width="9.140625" style="190" customWidth="1"/>
    <col min="35" max="16384" width="9.140625" style="190"/>
  </cols>
  <sheetData>
    <row r="1" spans="1:33">
      <c r="A1" s="184"/>
      <c r="B1" s="181"/>
      <c r="C1" s="180"/>
      <c r="D1" s="177"/>
      <c r="E1" s="178"/>
      <c r="F1" s="178"/>
      <c r="G1" s="177"/>
      <c r="H1" s="177"/>
      <c r="I1" s="177"/>
      <c r="J1" s="177"/>
      <c r="K1" s="178"/>
      <c r="L1" s="178"/>
      <c r="M1" s="177"/>
      <c r="N1" s="178"/>
      <c r="O1" s="178"/>
      <c r="P1" s="177"/>
      <c r="Q1" s="178"/>
      <c r="R1" s="178"/>
      <c r="S1" s="177"/>
      <c r="T1" s="178"/>
      <c r="U1" s="178"/>
      <c r="V1" s="177"/>
      <c r="W1" s="185"/>
      <c r="X1" s="185"/>
      <c r="Y1" s="185"/>
      <c r="Z1" s="185"/>
      <c r="AA1" s="185"/>
      <c r="AB1" s="185"/>
      <c r="AC1" s="185"/>
      <c r="AD1" s="185"/>
      <c r="AE1" s="185"/>
      <c r="AF1" s="189"/>
      <c r="AG1" s="177"/>
    </row>
    <row r="2" spans="1:33">
      <c r="A2" s="184"/>
      <c r="B2" s="181"/>
      <c r="C2" s="180"/>
      <c r="D2" s="177"/>
      <c r="E2" s="178"/>
      <c r="F2" s="178"/>
      <c r="G2" s="177"/>
      <c r="H2" s="177"/>
      <c r="I2" s="177"/>
      <c r="J2" s="177"/>
      <c r="K2" s="178"/>
      <c r="L2" s="178"/>
      <c r="M2" s="177"/>
      <c r="N2" s="178"/>
      <c r="O2" s="178"/>
      <c r="P2" s="177"/>
      <c r="Q2" s="178"/>
      <c r="R2" s="178"/>
      <c r="S2" s="177"/>
      <c r="T2" s="178"/>
      <c r="U2" s="178"/>
      <c r="V2" s="177"/>
      <c r="W2" s="185"/>
      <c r="X2" s="185"/>
      <c r="Y2" s="185"/>
      <c r="Z2" s="185"/>
      <c r="AA2" s="185"/>
      <c r="AB2" s="185"/>
      <c r="AC2" s="185"/>
      <c r="AD2" s="185"/>
      <c r="AE2" s="185"/>
      <c r="AF2" s="189"/>
      <c r="AG2" s="177"/>
    </row>
    <row r="3" spans="1:33">
      <c r="A3" s="184"/>
      <c r="B3" s="181"/>
      <c r="C3" s="180"/>
      <c r="D3" s="177"/>
      <c r="E3" s="178"/>
      <c r="F3" s="178"/>
      <c r="G3" s="177"/>
      <c r="H3" s="177"/>
      <c r="I3" s="177"/>
      <c r="J3" s="177"/>
      <c r="K3" s="178"/>
      <c r="L3" s="178"/>
      <c r="M3" s="177"/>
      <c r="N3" s="178"/>
      <c r="O3" s="178"/>
      <c r="P3" s="177"/>
      <c r="Q3" s="178"/>
      <c r="R3" s="178"/>
      <c r="S3" s="177"/>
      <c r="T3" s="178"/>
      <c r="U3" s="178"/>
      <c r="V3" s="177"/>
      <c r="W3" s="185"/>
      <c r="X3" s="185"/>
      <c r="Y3" s="185"/>
      <c r="Z3" s="185"/>
      <c r="AA3" s="185"/>
      <c r="AB3" s="185"/>
      <c r="AC3" s="185"/>
      <c r="AD3" s="185"/>
      <c r="AE3" s="185"/>
      <c r="AF3" s="189"/>
      <c r="AG3" s="177"/>
    </row>
    <row r="4" spans="1:33">
      <c r="A4" s="184"/>
      <c r="B4" s="181"/>
      <c r="C4" s="180"/>
      <c r="D4" s="177"/>
      <c r="E4" s="178"/>
      <c r="F4" s="178"/>
      <c r="G4" s="177"/>
      <c r="H4" s="177"/>
      <c r="I4" s="177"/>
      <c r="J4" s="177"/>
      <c r="K4" s="178"/>
      <c r="L4" s="178"/>
      <c r="M4" s="177"/>
      <c r="N4" s="178"/>
      <c r="O4" s="178"/>
      <c r="P4" s="177"/>
      <c r="Q4" s="178"/>
      <c r="R4" s="178"/>
      <c r="S4" s="177"/>
      <c r="T4" s="178"/>
      <c r="U4" s="178"/>
      <c r="V4" s="177"/>
      <c r="W4" s="185"/>
      <c r="X4" s="185"/>
      <c r="Y4" s="185"/>
      <c r="Z4" s="185"/>
      <c r="AA4" s="185"/>
      <c r="AB4" s="185"/>
      <c r="AC4" s="185"/>
      <c r="AD4" s="185"/>
      <c r="AE4" s="185"/>
      <c r="AF4" s="189"/>
      <c r="AG4" s="177"/>
    </row>
    <row r="5" spans="1:33">
      <c r="A5" s="184"/>
      <c r="B5" s="181"/>
      <c r="C5" s="180"/>
      <c r="D5" s="177"/>
      <c r="E5" s="178"/>
      <c r="F5" s="178"/>
      <c r="G5" s="177"/>
      <c r="H5" s="177"/>
      <c r="I5" s="177"/>
      <c r="J5" s="177"/>
      <c r="K5" s="178"/>
      <c r="L5" s="178"/>
      <c r="M5" s="177"/>
      <c r="N5" s="178"/>
      <c r="O5" s="178"/>
      <c r="P5" s="177"/>
      <c r="Q5" s="178"/>
      <c r="R5" s="178"/>
      <c r="S5" s="177"/>
      <c r="T5" s="178"/>
      <c r="U5" s="178"/>
      <c r="V5" s="177"/>
      <c r="W5" s="185"/>
      <c r="X5" s="185"/>
      <c r="Y5" s="185"/>
      <c r="Z5" s="185"/>
      <c r="AA5" s="185"/>
      <c r="AB5" s="185"/>
      <c r="AC5" s="185"/>
      <c r="AD5" s="185"/>
      <c r="AE5" s="185"/>
      <c r="AF5" s="189"/>
      <c r="AG5" s="177"/>
    </row>
    <row r="6" spans="1:33">
      <c r="A6" s="184"/>
      <c r="B6" s="181"/>
      <c r="C6" s="180"/>
      <c r="D6" s="177"/>
      <c r="E6" s="178"/>
      <c r="F6" s="178"/>
      <c r="G6" s="177"/>
      <c r="H6" s="177"/>
      <c r="I6" s="177"/>
      <c r="J6" s="177"/>
      <c r="K6" s="178"/>
      <c r="L6" s="178"/>
      <c r="M6" s="177"/>
      <c r="N6" s="178"/>
      <c r="O6" s="178"/>
      <c r="P6" s="177"/>
      <c r="Q6" s="178"/>
      <c r="R6" s="178"/>
      <c r="S6" s="177"/>
      <c r="T6" s="178"/>
      <c r="U6" s="178"/>
      <c r="V6" s="177"/>
      <c r="W6" s="185"/>
      <c r="X6" s="185"/>
      <c r="Y6" s="185"/>
      <c r="Z6" s="186"/>
      <c r="AA6" s="185"/>
      <c r="AB6" s="185"/>
      <c r="AC6" s="185"/>
      <c r="AD6" s="185"/>
      <c r="AE6" s="185"/>
      <c r="AF6" s="189"/>
      <c r="AG6" s="177"/>
    </row>
    <row r="7" spans="1:33">
      <c r="A7" s="184"/>
      <c r="B7" s="181"/>
      <c r="C7" s="180"/>
      <c r="D7" s="177"/>
      <c r="E7" s="178"/>
      <c r="F7" s="178"/>
      <c r="G7" s="177"/>
      <c r="H7" s="177"/>
      <c r="I7" s="177"/>
      <c r="J7" s="177"/>
      <c r="K7" s="178"/>
      <c r="L7" s="178"/>
      <c r="M7" s="177"/>
      <c r="N7" s="178"/>
      <c r="O7" s="178"/>
      <c r="P7" s="177"/>
      <c r="Q7" s="178"/>
      <c r="R7" s="178"/>
      <c r="S7" s="177"/>
      <c r="T7" s="178"/>
      <c r="U7" s="178"/>
      <c r="V7" s="177"/>
      <c r="W7" s="185"/>
      <c r="X7" s="185"/>
      <c r="Y7" s="185"/>
      <c r="Z7" s="185"/>
      <c r="AA7" s="185"/>
      <c r="AB7" s="185"/>
      <c r="AC7" s="185"/>
      <c r="AD7" s="185"/>
      <c r="AE7" s="185"/>
      <c r="AF7" s="189"/>
      <c r="AG7" s="177"/>
    </row>
    <row r="8" spans="1:33" hidden="1">
      <c r="A8" s="184"/>
      <c r="B8" s="181"/>
      <c r="C8" s="180"/>
      <c r="D8" s="177"/>
      <c r="E8" s="178"/>
      <c r="F8" s="178"/>
      <c r="G8" s="177"/>
      <c r="H8" s="177"/>
      <c r="I8" s="177"/>
      <c r="J8" s="177"/>
      <c r="K8" s="178"/>
      <c r="L8" s="178"/>
      <c r="M8" s="177"/>
      <c r="N8" s="178"/>
      <c r="O8" s="178"/>
      <c r="P8" s="177"/>
      <c r="Q8" s="178"/>
      <c r="R8" s="178"/>
      <c r="S8" s="177"/>
      <c r="T8" s="178"/>
      <c r="U8" s="178"/>
      <c r="V8" s="177"/>
      <c r="W8" s="177"/>
      <c r="X8" s="189"/>
      <c r="Y8" s="177"/>
      <c r="Z8" s="189"/>
      <c r="AA8" s="177"/>
      <c r="AB8" s="189"/>
      <c r="AC8" s="177"/>
      <c r="AD8" s="189"/>
      <c r="AE8" s="177"/>
      <c r="AF8" s="189"/>
      <c r="AG8" s="177"/>
    </row>
    <row r="9" spans="1:33" hidden="1">
      <c r="A9" s="184"/>
      <c r="B9" s="181"/>
      <c r="C9" s="180"/>
      <c r="D9" s="177"/>
      <c r="E9" s="178"/>
      <c r="F9" s="178"/>
      <c r="G9" s="177"/>
      <c r="H9" s="177"/>
      <c r="I9" s="177"/>
      <c r="J9" s="177"/>
      <c r="K9" s="178"/>
      <c r="L9" s="178"/>
      <c r="M9" s="177"/>
      <c r="N9" s="178"/>
      <c r="O9" s="178"/>
      <c r="P9" s="177"/>
      <c r="Q9" s="178"/>
      <c r="R9" s="178"/>
      <c r="S9" s="177"/>
      <c r="T9" s="178"/>
      <c r="U9" s="178"/>
      <c r="V9" s="177"/>
      <c r="W9" s="177"/>
      <c r="X9" s="189"/>
      <c r="Y9" s="177"/>
      <c r="Z9" s="189"/>
      <c r="AA9" s="177"/>
      <c r="AB9" s="189"/>
      <c r="AC9" s="177"/>
      <c r="AD9" s="189"/>
      <c r="AE9" s="177"/>
      <c r="AF9" s="189"/>
      <c r="AG9" s="177"/>
    </row>
    <row r="10" spans="1:33" ht="18.75" hidden="1">
      <c r="A10" s="183" t="s">
        <v>133</v>
      </c>
      <c r="B10" s="181"/>
      <c r="C10" s="180"/>
      <c r="D10" s="177"/>
      <c r="E10" s="178"/>
      <c r="F10" s="178"/>
      <c r="G10" s="177"/>
      <c r="H10" s="177"/>
      <c r="I10" s="177"/>
      <c r="J10" s="177"/>
      <c r="K10" s="178"/>
      <c r="L10" s="178"/>
      <c r="M10" s="177"/>
      <c r="N10" s="178"/>
      <c r="O10" s="178"/>
      <c r="P10" s="177"/>
      <c r="Q10" s="178"/>
      <c r="R10" s="178"/>
      <c r="S10" s="177"/>
      <c r="T10" s="178"/>
      <c r="U10" s="178"/>
      <c r="V10" s="177"/>
      <c r="W10" s="177"/>
      <c r="X10" s="189"/>
      <c r="Y10" s="177"/>
      <c r="Z10" s="189"/>
      <c r="AA10" s="177"/>
      <c r="AB10" s="189"/>
      <c r="AC10" s="177"/>
      <c r="AD10" s="189"/>
      <c r="AE10" s="177"/>
      <c r="AF10" s="189"/>
      <c r="AG10" s="177"/>
    </row>
    <row r="11" spans="1:33" ht="18.75" customHeight="1">
      <c r="A11" s="182" t="s">
        <v>132</v>
      </c>
      <c r="B11" s="181"/>
      <c r="C11" s="180"/>
      <c r="D11" s="177"/>
      <c r="E11" s="178"/>
      <c r="F11" s="178"/>
      <c r="G11" s="177"/>
      <c r="H11" s="177"/>
      <c r="I11" s="177"/>
      <c r="J11" s="177"/>
      <c r="K11" s="178"/>
      <c r="L11" s="178"/>
      <c r="M11" s="177"/>
      <c r="N11" s="178"/>
      <c r="O11" s="178"/>
      <c r="P11" s="177"/>
      <c r="Q11" s="178"/>
      <c r="R11" s="178"/>
      <c r="S11" s="177"/>
      <c r="T11" s="178"/>
      <c r="U11" s="178"/>
      <c r="V11" s="177"/>
      <c r="W11" s="177"/>
      <c r="X11" s="189"/>
      <c r="Y11" s="177"/>
      <c r="Z11" s="189"/>
      <c r="AA11" s="177"/>
      <c r="AB11" s="189"/>
      <c r="AC11" s="177"/>
      <c r="AD11" s="189"/>
      <c r="AE11" s="177"/>
      <c r="AF11" s="189"/>
      <c r="AG11" s="177"/>
    </row>
    <row r="12" spans="1:33" s="192" customFormat="1" ht="12.75">
      <c r="A12" s="191" t="s">
        <v>0</v>
      </c>
      <c r="B12" s="370" t="s">
        <v>134</v>
      </c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0"/>
      <c r="W12" s="370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</row>
    <row r="13" spans="1:33" s="194" customFormat="1" ht="15.75">
      <c r="A13" s="193" t="s">
        <v>130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</row>
    <row r="14" spans="1:33" ht="15" customHeight="1">
      <c r="A14" s="363" t="s">
        <v>129</v>
      </c>
      <c r="B14" s="372" t="s">
        <v>128</v>
      </c>
      <c r="C14" s="375" t="s">
        <v>2</v>
      </c>
      <c r="D14" s="378" t="s">
        <v>135</v>
      </c>
      <c r="E14" s="380" t="s">
        <v>97</v>
      </c>
      <c r="F14" s="380"/>
      <c r="G14" s="380"/>
      <c r="H14" s="381" t="s">
        <v>96</v>
      </c>
      <c r="I14" s="381"/>
      <c r="J14" s="381"/>
      <c r="K14" s="380" t="s">
        <v>136</v>
      </c>
      <c r="L14" s="380"/>
      <c r="M14" s="380"/>
      <c r="N14" s="380" t="s">
        <v>137</v>
      </c>
      <c r="O14" s="380"/>
      <c r="P14" s="380"/>
      <c r="Q14" s="380" t="s">
        <v>93</v>
      </c>
      <c r="R14" s="380"/>
      <c r="S14" s="380"/>
      <c r="T14" s="380" t="s">
        <v>92</v>
      </c>
      <c r="U14" s="380"/>
      <c r="V14" s="380"/>
      <c r="W14" s="382" t="s">
        <v>68</v>
      </c>
      <c r="X14" s="385" t="s">
        <v>11</v>
      </c>
      <c r="Y14" s="386"/>
      <c r="Z14" s="386"/>
      <c r="AA14" s="386"/>
      <c r="AB14" s="386"/>
      <c r="AC14" s="386"/>
      <c r="AD14" s="386"/>
      <c r="AE14" s="386"/>
      <c r="AF14" s="386"/>
      <c r="AG14" s="387"/>
    </row>
    <row r="15" spans="1:33" ht="15" customHeight="1">
      <c r="A15" s="364"/>
      <c r="B15" s="373"/>
      <c r="C15" s="376"/>
      <c r="D15" s="379"/>
      <c r="E15" s="361" t="s">
        <v>126</v>
      </c>
      <c r="F15" s="361" t="s">
        <v>125</v>
      </c>
      <c r="G15" s="361" t="s">
        <v>124</v>
      </c>
      <c r="H15" s="361" t="s">
        <v>126</v>
      </c>
      <c r="I15" s="361" t="s">
        <v>125</v>
      </c>
      <c r="J15" s="361" t="s">
        <v>124</v>
      </c>
      <c r="K15" s="361" t="s">
        <v>126</v>
      </c>
      <c r="L15" s="361" t="s">
        <v>125</v>
      </c>
      <c r="M15" s="361" t="s">
        <v>124</v>
      </c>
      <c r="N15" s="361" t="s">
        <v>126</v>
      </c>
      <c r="O15" s="361" t="s">
        <v>125</v>
      </c>
      <c r="P15" s="361" t="s">
        <v>124</v>
      </c>
      <c r="Q15" s="361" t="s">
        <v>126</v>
      </c>
      <c r="R15" s="361" t="s">
        <v>125</v>
      </c>
      <c r="S15" s="361" t="s">
        <v>124</v>
      </c>
      <c r="T15" s="361" t="s">
        <v>126</v>
      </c>
      <c r="U15" s="361" t="s">
        <v>125</v>
      </c>
      <c r="V15" s="361" t="s">
        <v>124</v>
      </c>
      <c r="W15" s="383"/>
      <c r="X15" s="388" t="s">
        <v>138</v>
      </c>
      <c r="Y15" s="389"/>
      <c r="Z15" s="388" t="s">
        <v>139</v>
      </c>
      <c r="AA15" s="389"/>
      <c r="AB15" s="388" t="s">
        <v>140</v>
      </c>
      <c r="AC15" s="389"/>
      <c r="AD15" s="388" t="s">
        <v>141</v>
      </c>
      <c r="AE15" s="389"/>
      <c r="AF15" s="388" t="s">
        <v>142</v>
      </c>
      <c r="AG15" s="389"/>
    </row>
    <row r="16" spans="1:33" ht="74.25" customHeight="1">
      <c r="A16" s="364"/>
      <c r="B16" s="373"/>
      <c r="C16" s="376"/>
      <c r="D16" s="379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84"/>
      <c r="X16" s="390"/>
      <c r="Y16" s="391"/>
      <c r="Z16" s="390"/>
      <c r="AA16" s="391"/>
      <c r="AB16" s="390"/>
      <c r="AC16" s="391"/>
      <c r="AD16" s="390"/>
      <c r="AE16" s="391"/>
      <c r="AF16" s="390"/>
      <c r="AG16" s="391"/>
    </row>
    <row r="17" spans="1:33" ht="14.25" customHeight="1">
      <c r="A17" s="364"/>
      <c r="B17" s="374"/>
      <c r="C17" s="377"/>
      <c r="D17" s="195" t="s">
        <v>7</v>
      </c>
      <c r="E17" s="195" t="s">
        <v>7</v>
      </c>
      <c r="F17" s="195" t="s">
        <v>7</v>
      </c>
      <c r="G17" s="195" t="s">
        <v>7</v>
      </c>
      <c r="H17" s="195" t="s">
        <v>7</v>
      </c>
      <c r="I17" s="195" t="s">
        <v>7</v>
      </c>
      <c r="J17" s="195" t="s">
        <v>7</v>
      </c>
      <c r="K17" s="195" t="s">
        <v>7</v>
      </c>
      <c r="L17" s="195" t="s">
        <v>7</v>
      </c>
      <c r="M17" s="195" t="s">
        <v>7</v>
      </c>
      <c r="N17" s="195" t="s">
        <v>7</v>
      </c>
      <c r="O17" s="195" t="s">
        <v>7</v>
      </c>
      <c r="P17" s="195" t="s">
        <v>7</v>
      </c>
      <c r="Q17" s="195" t="s">
        <v>7</v>
      </c>
      <c r="R17" s="195" t="s">
        <v>7</v>
      </c>
      <c r="S17" s="195" t="s">
        <v>7</v>
      </c>
      <c r="T17" s="195" t="s">
        <v>7</v>
      </c>
      <c r="U17" s="195" t="s">
        <v>7</v>
      </c>
      <c r="V17" s="195" t="s">
        <v>7</v>
      </c>
      <c r="W17" s="195" t="s">
        <v>7</v>
      </c>
      <c r="X17" s="196" t="s">
        <v>66</v>
      </c>
      <c r="Y17" s="195" t="s">
        <v>7</v>
      </c>
      <c r="Z17" s="196" t="s">
        <v>66</v>
      </c>
      <c r="AA17" s="195" t="s">
        <v>7</v>
      </c>
      <c r="AB17" s="196" t="s">
        <v>66</v>
      </c>
      <c r="AC17" s="195" t="s">
        <v>7</v>
      </c>
      <c r="AD17" s="196" t="s">
        <v>66</v>
      </c>
      <c r="AE17" s="195" t="s">
        <v>7</v>
      </c>
      <c r="AF17" s="196" t="s">
        <v>66</v>
      </c>
      <c r="AG17" s="195" t="s">
        <v>7</v>
      </c>
    </row>
    <row r="18" spans="1:33">
      <c r="A18" s="173">
        <v>1</v>
      </c>
      <c r="B18" s="197">
        <v>1</v>
      </c>
      <c r="C18" s="197">
        <v>2</v>
      </c>
      <c r="D18" s="197">
        <v>3</v>
      </c>
      <c r="E18" s="197">
        <v>4</v>
      </c>
      <c r="F18" s="197">
        <v>5</v>
      </c>
      <c r="G18" s="197">
        <v>6</v>
      </c>
      <c r="H18" s="197">
        <v>7</v>
      </c>
      <c r="I18" s="197">
        <v>8</v>
      </c>
      <c r="J18" s="197">
        <v>9</v>
      </c>
      <c r="K18" s="197">
        <v>10</v>
      </c>
      <c r="L18" s="197">
        <v>11</v>
      </c>
      <c r="M18" s="197">
        <v>12</v>
      </c>
      <c r="N18" s="197">
        <v>13</v>
      </c>
      <c r="O18" s="197">
        <v>14</v>
      </c>
      <c r="P18" s="197">
        <v>15</v>
      </c>
      <c r="Q18" s="197">
        <v>16</v>
      </c>
      <c r="R18" s="197">
        <v>17</v>
      </c>
      <c r="S18" s="197">
        <v>18</v>
      </c>
      <c r="T18" s="197">
        <v>19</v>
      </c>
      <c r="U18" s="197">
        <v>20</v>
      </c>
      <c r="V18" s="197">
        <v>21</v>
      </c>
      <c r="W18" s="197">
        <v>19</v>
      </c>
      <c r="X18" s="197">
        <v>20</v>
      </c>
      <c r="Y18" s="197">
        <v>21</v>
      </c>
      <c r="Z18" s="197">
        <v>22</v>
      </c>
      <c r="AA18" s="197">
        <v>23</v>
      </c>
      <c r="AB18" s="197">
        <v>24</v>
      </c>
      <c r="AC18" s="197">
        <v>25</v>
      </c>
      <c r="AD18" s="197">
        <v>26</v>
      </c>
      <c r="AE18" s="197">
        <v>27</v>
      </c>
      <c r="AF18" s="197">
        <v>28</v>
      </c>
      <c r="AG18" s="197">
        <v>29</v>
      </c>
    </row>
    <row r="19" spans="1:33" ht="18" customHeight="1">
      <c r="A19" s="170"/>
      <c r="B19" s="170" t="s">
        <v>18</v>
      </c>
      <c r="C19" s="167"/>
      <c r="D19" s="198"/>
      <c r="E19" s="199"/>
      <c r="F19" s="199"/>
      <c r="G19" s="200"/>
      <c r="H19" s="200"/>
      <c r="I19" s="200"/>
      <c r="J19" s="200"/>
      <c r="K19" s="199"/>
      <c r="L19" s="199"/>
      <c r="M19" s="200"/>
      <c r="N19" s="199"/>
      <c r="O19" s="199"/>
      <c r="P19" s="200"/>
      <c r="Q19" s="199"/>
      <c r="R19" s="199"/>
      <c r="S19" s="200"/>
      <c r="T19" s="199"/>
      <c r="U19" s="199"/>
      <c r="V19" s="200"/>
      <c r="W19" s="198"/>
      <c r="X19" s="201"/>
      <c r="Y19" s="200"/>
      <c r="Z19" s="201"/>
      <c r="AA19" s="200"/>
      <c r="AB19" s="201"/>
      <c r="AC19" s="200"/>
      <c r="AD19" s="201"/>
      <c r="AE19" s="200"/>
      <c r="AF19" s="201"/>
      <c r="AG19" s="200"/>
    </row>
    <row r="20" spans="1:33" ht="18" customHeight="1">
      <c r="A20" s="145" t="s">
        <v>123</v>
      </c>
      <c r="B20" s="145" t="s">
        <v>144</v>
      </c>
      <c r="C20" s="167"/>
      <c r="D20" s="198"/>
      <c r="E20" s="199"/>
      <c r="F20" s="199"/>
      <c r="G20" s="200"/>
      <c r="H20" s="200"/>
      <c r="I20" s="200"/>
      <c r="J20" s="200"/>
      <c r="K20" s="199"/>
      <c r="L20" s="199"/>
      <c r="M20" s="200"/>
      <c r="N20" s="199"/>
      <c r="O20" s="199"/>
      <c r="P20" s="200"/>
      <c r="Q20" s="199"/>
      <c r="R20" s="199"/>
      <c r="S20" s="200"/>
      <c r="T20" s="199"/>
      <c r="U20" s="199"/>
      <c r="V20" s="200"/>
      <c r="W20" s="198"/>
      <c r="X20" s="201"/>
      <c r="Y20" s="200"/>
      <c r="Z20" s="201"/>
      <c r="AA20" s="200"/>
      <c r="AB20" s="201"/>
      <c r="AC20" s="200"/>
      <c r="AD20" s="201"/>
      <c r="AE20" s="200"/>
      <c r="AF20" s="201"/>
      <c r="AG20" s="200"/>
    </row>
    <row r="21" spans="1:33" ht="18" customHeight="1">
      <c r="A21" s="171"/>
      <c r="B21" s="161">
        <v>1</v>
      </c>
      <c r="C21" s="161" t="s">
        <v>29</v>
      </c>
      <c r="D21" s="218" t="s">
        <v>148</v>
      </c>
      <c r="E21" s="219" t="s">
        <v>148</v>
      </c>
      <c r="F21" s="219" t="s">
        <v>148</v>
      </c>
      <c r="G21" s="220" t="s">
        <v>148</v>
      </c>
      <c r="H21" s="220" t="s">
        <v>148</v>
      </c>
      <c r="I21" s="220" t="s">
        <v>148</v>
      </c>
      <c r="J21" s="220" t="s">
        <v>148</v>
      </c>
      <c r="K21" s="219" t="s">
        <v>148</v>
      </c>
      <c r="L21" s="219" t="s">
        <v>148</v>
      </c>
      <c r="M21" s="220" t="s">
        <v>148</v>
      </c>
      <c r="N21" s="219" t="s">
        <v>148</v>
      </c>
      <c r="O21" s="219" t="s">
        <v>148</v>
      </c>
      <c r="P21" s="220" t="s">
        <v>148</v>
      </c>
      <c r="Q21" s="219" t="s">
        <v>148</v>
      </c>
      <c r="R21" s="219" t="s">
        <v>148</v>
      </c>
      <c r="S21" s="220" t="s">
        <v>148</v>
      </c>
      <c r="T21" s="219" t="s">
        <v>148</v>
      </c>
      <c r="U21" s="219" t="s">
        <v>148</v>
      </c>
      <c r="V21" s="220" t="s">
        <v>148</v>
      </c>
      <c r="W21" s="218" t="s">
        <v>148</v>
      </c>
      <c r="X21" s="221" t="s">
        <v>148</v>
      </c>
      <c r="Y21" s="220" t="s">
        <v>148</v>
      </c>
      <c r="Z21" s="221" t="s">
        <v>148</v>
      </c>
      <c r="AA21" s="220" t="s">
        <v>148</v>
      </c>
      <c r="AB21" s="221" t="s">
        <v>148</v>
      </c>
      <c r="AC21" s="220" t="s">
        <v>148</v>
      </c>
      <c r="AD21" s="221" t="s">
        <v>148</v>
      </c>
      <c r="AE21" s="220" t="s">
        <v>148</v>
      </c>
      <c r="AF21" s="221" t="s">
        <v>148</v>
      </c>
      <c r="AG21" s="220" t="s">
        <v>148</v>
      </c>
    </row>
    <row r="22" spans="1:33" ht="18" customHeight="1">
      <c r="A22" s="171"/>
      <c r="B22" s="161">
        <v>2</v>
      </c>
      <c r="C22" s="161" t="s">
        <v>30</v>
      </c>
      <c r="D22" s="218" t="s">
        <v>148</v>
      </c>
      <c r="E22" s="219" t="s">
        <v>148</v>
      </c>
      <c r="F22" s="219" t="s">
        <v>148</v>
      </c>
      <c r="G22" s="220" t="s">
        <v>148</v>
      </c>
      <c r="H22" s="220" t="s">
        <v>148</v>
      </c>
      <c r="I22" s="220" t="s">
        <v>148</v>
      </c>
      <c r="J22" s="220" t="s">
        <v>148</v>
      </c>
      <c r="K22" s="219" t="s">
        <v>148</v>
      </c>
      <c r="L22" s="219" t="s">
        <v>148</v>
      </c>
      <c r="M22" s="220" t="s">
        <v>148</v>
      </c>
      <c r="N22" s="219" t="s">
        <v>148</v>
      </c>
      <c r="O22" s="219" t="s">
        <v>148</v>
      </c>
      <c r="P22" s="220" t="s">
        <v>148</v>
      </c>
      <c r="Q22" s="219" t="s">
        <v>148</v>
      </c>
      <c r="R22" s="219" t="s">
        <v>148</v>
      </c>
      <c r="S22" s="220" t="s">
        <v>148</v>
      </c>
      <c r="T22" s="219" t="s">
        <v>148</v>
      </c>
      <c r="U22" s="219" t="s">
        <v>148</v>
      </c>
      <c r="V22" s="220" t="s">
        <v>148</v>
      </c>
      <c r="W22" s="218" t="s">
        <v>148</v>
      </c>
      <c r="X22" s="221" t="s">
        <v>148</v>
      </c>
      <c r="Y22" s="220" t="s">
        <v>148</v>
      </c>
      <c r="Z22" s="221" t="s">
        <v>148</v>
      </c>
      <c r="AA22" s="220" t="s">
        <v>148</v>
      </c>
      <c r="AB22" s="221" t="s">
        <v>148</v>
      </c>
      <c r="AC22" s="220" t="s">
        <v>148</v>
      </c>
      <c r="AD22" s="221" t="s">
        <v>148</v>
      </c>
      <c r="AE22" s="220" t="s">
        <v>148</v>
      </c>
      <c r="AF22" s="221" t="s">
        <v>148</v>
      </c>
      <c r="AG22" s="220" t="s">
        <v>148</v>
      </c>
    </row>
    <row r="23" spans="1:33" ht="18" customHeight="1">
      <c r="A23" s="217"/>
      <c r="B23" s="161">
        <v>3</v>
      </c>
      <c r="C23" s="161" t="s">
        <v>34</v>
      </c>
      <c r="D23" s="218" t="s">
        <v>148</v>
      </c>
      <c r="E23" s="219" t="s">
        <v>148</v>
      </c>
      <c r="F23" s="219" t="s">
        <v>148</v>
      </c>
      <c r="G23" s="220" t="s">
        <v>148</v>
      </c>
      <c r="H23" s="220" t="s">
        <v>148</v>
      </c>
      <c r="I23" s="220" t="s">
        <v>148</v>
      </c>
      <c r="J23" s="220" t="s">
        <v>148</v>
      </c>
      <c r="K23" s="219" t="s">
        <v>148</v>
      </c>
      <c r="L23" s="219" t="s">
        <v>148</v>
      </c>
      <c r="M23" s="220" t="s">
        <v>148</v>
      </c>
      <c r="N23" s="219" t="s">
        <v>148</v>
      </c>
      <c r="O23" s="219" t="s">
        <v>148</v>
      </c>
      <c r="P23" s="220" t="s">
        <v>148</v>
      </c>
      <c r="Q23" s="219" t="s">
        <v>148</v>
      </c>
      <c r="R23" s="219" t="s">
        <v>148</v>
      </c>
      <c r="S23" s="220" t="s">
        <v>148</v>
      </c>
      <c r="T23" s="219" t="s">
        <v>148</v>
      </c>
      <c r="U23" s="219" t="s">
        <v>148</v>
      </c>
      <c r="V23" s="220" t="s">
        <v>148</v>
      </c>
      <c r="W23" s="218" t="s">
        <v>148</v>
      </c>
      <c r="X23" s="221" t="s">
        <v>148</v>
      </c>
      <c r="Y23" s="220" t="s">
        <v>148</v>
      </c>
      <c r="Z23" s="221" t="s">
        <v>148</v>
      </c>
      <c r="AA23" s="220" t="s">
        <v>148</v>
      </c>
      <c r="AB23" s="221" t="s">
        <v>148</v>
      </c>
      <c r="AC23" s="220" t="s">
        <v>148</v>
      </c>
      <c r="AD23" s="221" t="s">
        <v>148</v>
      </c>
      <c r="AE23" s="220" t="s">
        <v>148</v>
      </c>
      <c r="AF23" s="221" t="s">
        <v>148</v>
      </c>
      <c r="AG23" s="220" t="s">
        <v>148</v>
      </c>
    </row>
    <row r="24" spans="1:33" ht="18" customHeight="1">
      <c r="A24" s="217"/>
      <c r="B24" s="161">
        <v>4</v>
      </c>
      <c r="C24" s="161" t="s">
        <v>35</v>
      </c>
      <c r="D24" s="218" t="s">
        <v>148</v>
      </c>
      <c r="E24" s="219" t="s">
        <v>148</v>
      </c>
      <c r="F24" s="219" t="s">
        <v>148</v>
      </c>
      <c r="G24" s="220" t="s">
        <v>148</v>
      </c>
      <c r="H24" s="220" t="s">
        <v>148</v>
      </c>
      <c r="I24" s="220" t="s">
        <v>148</v>
      </c>
      <c r="J24" s="220" t="s">
        <v>148</v>
      </c>
      <c r="K24" s="219" t="s">
        <v>148</v>
      </c>
      <c r="L24" s="219" t="s">
        <v>148</v>
      </c>
      <c r="M24" s="220" t="s">
        <v>148</v>
      </c>
      <c r="N24" s="219" t="s">
        <v>148</v>
      </c>
      <c r="O24" s="219" t="s">
        <v>148</v>
      </c>
      <c r="P24" s="220" t="s">
        <v>148</v>
      </c>
      <c r="Q24" s="219" t="s">
        <v>148</v>
      </c>
      <c r="R24" s="219" t="s">
        <v>148</v>
      </c>
      <c r="S24" s="220" t="s">
        <v>148</v>
      </c>
      <c r="T24" s="219" t="s">
        <v>148</v>
      </c>
      <c r="U24" s="219" t="s">
        <v>148</v>
      </c>
      <c r="V24" s="220" t="s">
        <v>148</v>
      </c>
      <c r="W24" s="218" t="s">
        <v>148</v>
      </c>
      <c r="X24" s="221" t="s">
        <v>148</v>
      </c>
      <c r="Y24" s="220" t="s">
        <v>148</v>
      </c>
      <c r="Z24" s="221" t="s">
        <v>148</v>
      </c>
      <c r="AA24" s="220" t="s">
        <v>148</v>
      </c>
      <c r="AB24" s="221" t="s">
        <v>148</v>
      </c>
      <c r="AC24" s="220" t="s">
        <v>148</v>
      </c>
      <c r="AD24" s="221" t="s">
        <v>148</v>
      </c>
      <c r="AE24" s="220" t="s">
        <v>148</v>
      </c>
      <c r="AF24" s="221" t="s">
        <v>148</v>
      </c>
      <c r="AG24" s="220" t="s">
        <v>148</v>
      </c>
    </row>
    <row r="25" spans="1:33" ht="18" customHeight="1">
      <c r="A25" s="217"/>
      <c r="B25" s="161">
        <v>5</v>
      </c>
      <c r="C25" s="161" t="s">
        <v>43</v>
      </c>
      <c r="D25" s="218" t="s">
        <v>148</v>
      </c>
      <c r="E25" s="219" t="s">
        <v>148</v>
      </c>
      <c r="F25" s="219" t="s">
        <v>148</v>
      </c>
      <c r="G25" s="220" t="s">
        <v>148</v>
      </c>
      <c r="H25" s="220" t="s">
        <v>148</v>
      </c>
      <c r="I25" s="220" t="s">
        <v>148</v>
      </c>
      <c r="J25" s="220" t="s">
        <v>148</v>
      </c>
      <c r="K25" s="219" t="s">
        <v>148</v>
      </c>
      <c r="L25" s="219" t="s">
        <v>148</v>
      </c>
      <c r="M25" s="220" t="s">
        <v>148</v>
      </c>
      <c r="N25" s="219" t="s">
        <v>148</v>
      </c>
      <c r="O25" s="219" t="s">
        <v>148</v>
      </c>
      <c r="P25" s="220" t="s">
        <v>148</v>
      </c>
      <c r="Q25" s="219" t="s">
        <v>148</v>
      </c>
      <c r="R25" s="219" t="s">
        <v>148</v>
      </c>
      <c r="S25" s="220" t="s">
        <v>148</v>
      </c>
      <c r="T25" s="219" t="s">
        <v>148</v>
      </c>
      <c r="U25" s="219" t="s">
        <v>148</v>
      </c>
      <c r="V25" s="220" t="s">
        <v>148</v>
      </c>
      <c r="W25" s="218" t="s">
        <v>148</v>
      </c>
      <c r="X25" s="221" t="s">
        <v>148</v>
      </c>
      <c r="Y25" s="220" t="s">
        <v>148</v>
      </c>
      <c r="Z25" s="221" t="s">
        <v>148</v>
      </c>
      <c r="AA25" s="220" t="s">
        <v>148</v>
      </c>
      <c r="AB25" s="221" t="s">
        <v>148</v>
      </c>
      <c r="AC25" s="220" t="s">
        <v>148</v>
      </c>
      <c r="AD25" s="221" t="s">
        <v>148</v>
      </c>
      <c r="AE25" s="220" t="s">
        <v>148</v>
      </c>
      <c r="AF25" s="221" t="s">
        <v>148</v>
      </c>
      <c r="AG25" s="220" t="s">
        <v>148</v>
      </c>
    </row>
    <row r="26" spans="1:33" ht="18" customHeight="1">
      <c r="A26" s="217"/>
      <c r="B26" s="161">
        <v>6</v>
      </c>
      <c r="C26" s="161" t="s">
        <v>44</v>
      </c>
      <c r="D26" s="218" t="s">
        <v>148</v>
      </c>
      <c r="E26" s="219" t="s">
        <v>148</v>
      </c>
      <c r="F26" s="219" t="s">
        <v>148</v>
      </c>
      <c r="G26" s="220" t="s">
        <v>148</v>
      </c>
      <c r="H26" s="220" t="s">
        <v>148</v>
      </c>
      <c r="I26" s="220" t="s">
        <v>148</v>
      </c>
      <c r="J26" s="220" t="s">
        <v>148</v>
      </c>
      <c r="K26" s="219" t="s">
        <v>148</v>
      </c>
      <c r="L26" s="219" t="s">
        <v>148</v>
      </c>
      <c r="M26" s="220" t="s">
        <v>148</v>
      </c>
      <c r="N26" s="219" t="s">
        <v>148</v>
      </c>
      <c r="O26" s="219" t="s">
        <v>148</v>
      </c>
      <c r="P26" s="220" t="s">
        <v>148</v>
      </c>
      <c r="Q26" s="219" t="s">
        <v>148</v>
      </c>
      <c r="R26" s="219" t="s">
        <v>148</v>
      </c>
      <c r="S26" s="220" t="s">
        <v>148</v>
      </c>
      <c r="T26" s="219" t="s">
        <v>148</v>
      </c>
      <c r="U26" s="219" t="s">
        <v>148</v>
      </c>
      <c r="V26" s="220" t="s">
        <v>148</v>
      </c>
      <c r="W26" s="218" t="s">
        <v>148</v>
      </c>
      <c r="X26" s="221" t="s">
        <v>148</v>
      </c>
      <c r="Y26" s="220" t="s">
        <v>148</v>
      </c>
      <c r="Z26" s="221" t="s">
        <v>148</v>
      </c>
      <c r="AA26" s="220" t="s">
        <v>148</v>
      </c>
      <c r="AB26" s="221" t="s">
        <v>148</v>
      </c>
      <c r="AC26" s="220" t="s">
        <v>148</v>
      </c>
      <c r="AD26" s="221" t="s">
        <v>148</v>
      </c>
      <c r="AE26" s="220" t="s">
        <v>148</v>
      </c>
      <c r="AF26" s="221" t="s">
        <v>148</v>
      </c>
      <c r="AG26" s="220" t="s">
        <v>148</v>
      </c>
    </row>
    <row r="27" spans="1:33" ht="18" customHeight="1">
      <c r="B27" s="161">
        <v>7</v>
      </c>
      <c r="C27" s="161" t="s">
        <v>45</v>
      </c>
      <c r="D27" s="218" t="s">
        <v>148</v>
      </c>
      <c r="E27" s="219" t="s">
        <v>148</v>
      </c>
      <c r="F27" s="219" t="s">
        <v>148</v>
      </c>
      <c r="G27" s="220" t="s">
        <v>148</v>
      </c>
      <c r="H27" s="220" t="s">
        <v>148</v>
      </c>
      <c r="I27" s="220" t="s">
        <v>148</v>
      </c>
      <c r="J27" s="220" t="s">
        <v>148</v>
      </c>
      <c r="K27" s="219" t="s">
        <v>148</v>
      </c>
      <c r="L27" s="219" t="s">
        <v>148</v>
      </c>
      <c r="M27" s="220" t="s">
        <v>148</v>
      </c>
      <c r="N27" s="219" t="s">
        <v>148</v>
      </c>
      <c r="O27" s="219" t="s">
        <v>148</v>
      </c>
      <c r="P27" s="220" t="s">
        <v>148</v>
      </c>
      <c r="Q27" s="219" t="s">
        <v>148</v>
      </c>
      <c r="R27" s="219" t="s">
        <v>148</v>
      </c>
      <c r="S27" s="220" t="s">
        <v>148</v>
      </c>
      <c r="T27" s="219" t="s">
        <v>148</v>
      </c>
      <c r="U27" s="219" t="s">
        <v>148</v>
      </c>
      <c r="V27" s="220" t="s">
        <v>148</v>
      </c>
      <c r="W27" s="218" t="s">
        <v>148</v>
      </c>
      <c r="X27" s="221" t="s">
        <v>148</v>
      </c>
      <c r="Y27" s="220" t="s">
        <v>148</v>
      </c>
      <c r="Z27" s="221" t="s">
        <v>148</v>
      </c>
      <c r="AA27" s="220" t="s">
        <v>148</v>
      </c>
      <c r="AB27" s="221" t="s">
        <v>148</v>
      </c>
      <c r="AC27" s="220" t="s">
        <v>148</v>
      </c>
      <c r="AD27" s="221" t="s">
        <v>148</v>
      </c>
      <c r="AE27" s="220" t="s">
        <v>148</v>
      </c>
      <c r="AF27" s="221" t="s">
        <v>148</v>
      </c>
      <c r="AG27" s="220" t="s">
        <v>148</v>
      </c>
    </row>
    <row r="28" spans="1:33" s="202" customFormat="1" ht="22.5" customHeight="1">
      <c r="B28" s="145" t="s">
        <v>143</v>
      </c>
      <c r="C28" s="168"/>
      <c r="D28" s="222" t="s">
        <v>148</v>
      </c>
      <c r="E28" s="222" t="s">
        <v>148</v>
      </c>
      <c r="F28" s="222" t="s">
        <v>148</v>
      </c>
      <c r="G28" s="222" t="s">
        <v>148</v>
      </c>
      <c r="H28" s="222" t="s">
        <v>148</v>
      </c>
      <c r="I28" s="222" t="s">
        <v>148</v>
      </c>
      <c r="J28" s="222" t="s">
        <v>148</v>
      </c>
      <c r="K28" s="223" t="s">
        <v>148</v>
      </c>
      <c r="L28" s="223" t="s">
        <v>148</v>
      </c>
      <c r="M28" s="222" t="s">
        <v>148</v>
      </c>
      <c r="N28" s="223" t="s">
        <v>148</v>
      </c>
      <c r="O28" s="223" t="s">
        <v>148</v>
      </c>
      <c r="P28" s="222" t="s">
        <v>148</v>
      </c>
      <c r="Q28" s="223" t="s">
        <v>148</v>
      </c>
      <c r="R28" s="223" t="s">
        <v>148</v>
      </c>
      <c r="S28" s="222" t="s">
        <v>148</v>
      </c>
      <c r="T28" s="223" t="s">
        <v>148</v>
      </c>
      <c r="U28" s="223" t="s">
        <v>148</v>
      </c>
      <c r="V28" s="222" t="s">
        <v>148</v>
      </c>
      <c r="W28" s="222" t="s">
        <v>148</v>
      </c>
      <c r="X28" s="224" t="s">
        <v>148</v>
      </c>
      <c r="Y28" s="222" t="s">
        <v>148</v>
      </c>
      <c r="Z28" s="224" t="s">
        <v>148</v>
      </c>
      <c r="AA28" s="222" t="s">
        <v>148</v>
      </c>
      <c r="AB28" s="224" t="s">
        <v>148</v>
      </c>
      <c r="AC28" s="222" t="s">
        <v>148</v>
      </c>
      <c r="AD28" s="224" t="s">
        <v>148</v>
      </c>
      <c r="AE28" s="222" t="s">
        <v>148</v>
      </c>
      <c r="AF28" s="224" t="s">
        <v>148</v>
      </c>
      <c r="AG28" s="222" t="s">
        <v>148</v>
      </c>
    </row>
    <row r="29" spans="1:33" ht="18" customHeight="1">
      <c r="B29" s="170" t="s">
        <v>63</v>
      </c>
      <c r="C29" s="167"/>
      <c r="D29" s="198"/>
      <c r="E29" s="199"/>
      <c r="F29" s="199"/>
      <c r="G29" s="200"/>
      <c r="H29" s="200"/>
      <c r="I29" s="200"/>
      <c r="J29" s="200"/>
      <c r="K29" s="199"/>
      <c r="L29" s="199"/>
      <c r="M29" s="200"/>
      <c r="N29" s="199"/>
      <c r="O29" s="199"/>
      <c r="P29" s="200"/>
      <c r="Q29" s="199"/>
      <c r="R29" s="199"/>
      <c r="S29" s="200"/>
      <c r="T29" s="199"/>
      <c r="U29" s="199"/>
      <c r="V29" s="200"/>
      <c r="W29" s="198"/>
      <c r="X29" s="201"/>
      <c r="Y29" s="200"/>
      <c r="Z29" s="201"/>
      <c r="AA29" s="200"/>
      <c r="AB29" s="201"/>
      <c r="AC29" s="200"/>
      <c r="AD29" s="201"/>
      <c r="AE29" s="200"/>
      <c r="AF29" s="201"/>
      <c r="AG29" s="200"/>
    </row>
    <row r="30" spans="1:33" ht="18" customHeight="1">
      <c r="B30" s="145" t="s">
        <v>144</v>
      </c>
      <c r="C30" s="167"/>
      <c r="D30" s="198"/>
      <c r="E30" s="199"/>
      <c r="F30" s="199"/>
      <c r="G30" s="200"/>
      <c r="H30" s="200"/>
      <c r="I30" s="200"/>
      <c r="J30" s="200"/>
      <c r="K30" s="199"/>
      <c r="L30" s="199"/>
      <c r="M30" s="200"/>
      <c r="N30" s="199"/>
      <c r="O30" s="199"/>
      <c r="P30" s="200"/>
      <c r="Q30" s="199"/>
      <c r="R30" s="199"/>
      <c r="S30" s="200"/>
      <c r="T30" s="199"/>
      <c r="U30" s="199"/>
      <c r="V30" s="200"/>
      <c r="W30" s="198"/>
      <c r="X30" s="201"/>
      <c r="Y30" s="200"/>
      <c r="Z30" s="201"/>
      <c r="AA30" s="200"/>
      <c r="AB30" s="201"/>
      <c r="AC30" s="200"/>
      <c r="AD30" s="201"/>
      <c r="AE30" s="200"/>
      <c r="AF30" s="201"/>
      <c r="AG30" s="200"/>
    </row>
    <row r="31" spans="1:33" ht="18" customHeight="1">
      <c r="B31" s="161">
        <v>1</v>
      </c>
      <c r="C31" s="161" t="s">
        <v>21</v>
      </c>
      <c r="D31" s="218" t="s">
        <v>148</v>
      </c>
      <c r="E31" s="219" t="s">
        <v>148</v>
      </c>
      <c r="F31" s="219" t="s">
        <v>148</v>
      </c>
      <c r="G31" s="220" t="s">
        <v>148</v>
      </c>
      <c r="H31" s="220" t="s">
        <v>148</v>
      </c>
      <c r="I31" s="220" t="s">
        <v>148</v>
      </c>
      <c r="J31" s="220" t="s">
        <v>148</v>
      </c>
      <c r="K31" s="219" t="s">
        <v>148</v>
      </c>
      <c r="L31" s="219" t="s">
        <v>148</v>
      </c>
      <c r="M31" s="220" t="s">
        <v>148</v>
      </c>
      <c r="N31" s="219" t="s">
        <v>148</v>
      </c>
      <c r="O31" s="219" t="s">
        <v>148</v>
      </c>
      <c r="P31" s="220" t="s">
        <v>148</v>
      </c>
      <c r="Q31" s="219" t="s">
        <v>148</v>
      </c>
      <c r="R31" s="219" t="s">
        <v>148</v>
      </c>
      <c r="S31" s="220" t="s">
        <v>148</v>
      </c>
      <c r="T31" s="219" t="s">
        <v>148</v>
      </c>
      <c r="U31" s="219" t="s">
        <v>148</v>
      </c>
      <c r="V31" s="220" t="s">
        <v>148</v>
      </c>
      <c r="W31" s="218" t="s">
        <v>148</v>
      </c>
      <c r="X31" s="221" t="s">
        <v>148</v>
      </c>
      <c r="Y31" s="220" t="s">
        <v>148</v>
      </c>
      <c r="Z31" s="221" t="s">
        <v>148</v>
      </c>
      <c r="AA31" s="220" t="s">
        <v>148</v>
      </c>
      <c r="AB31" s="221" t="s">
        <v>148</v>
      </c>
      <c r="AC31" s="220" t="s">
        <v>148</v>
      </c>
      <c r="AD31" s="221" t="s">
        <v>148</v>
      </c>
      <c r="AE31" s="220" t="s">
        <v>148</v>
      </c>
      <c r="AF31" s="221" t="s">
        <v>148</v>
      </c>
      <c r="AG31" s="220" t="s">
        <v>148</v>
      </c>
    </row>
    <row r="32" spans="1:33" ht="18" customHeight="1">
      <c r="B32" s="161">
        <v>2</v>
      </c>
      <c r="C32" s="161" t="s">
        <v>24</v>
      </c>
      <c r="D32" s="218" t="s">
        <v>148</v>
      </c>
      <c r="E32" s="219" t="s">
        <v>148</v>
      </c>
      <c r="F32" s="219" t="s">
        <v>148</v>
      </c>
      <c r="G32" s="220" t="s">
        <v>148</v>
      </c>
      <c r="H32" s="220" t="s">
        <v>148</v>
      </c>
      <c r="I32" s="220" t="s">
        <v>148</v>
      </c>
      <c r="J32" s="220" t="s">
        <v>148</v>
      </c>
      <c r="K32" s="219" t="s">
        <v>148</v>
      </c>
      <c r="L32" s="219" t="s">
        <v>148</v>
      </c>
      <c r="M32" s="220" t="s">
        <v>148</v>
      </c>
      <c r="N32" s="219" t="s">
        <v>148</v>
      </c>
      <c r="O32" s="219" t="s">
        <v>148</v>
      </c>
      <c r="P32" s="220" t="s">
        <v>148</v>
      </c>
      <c r="Q32" s="219" t="s">
        <v>148</v>
      </c>
      <c r="R32" s="219" t="s">
        <v>148</v>
      </c>
      <c r="S32" s="220" t="s">
        <v>148</v>
      </c>
      <c r="T32" s="219" t="s">
        <v>148</v>
      </c>
      <c r="U32" s="219" t="s">
        <v>148</v>
      </c>
      <c r="V32" s="220" t="s">
        <v>148</v>
      </c>
      <c r="W32" s="218" t="s">
        <v>148</v>
      </c>
      <c r="X32" s="221" t="s">
        <v>148</v>
      </c>
      <c r="Y32" s="220" t="s">
        <v>148</v>
      </c>
      <c r="Z32" s="221" t="s">
        <v>148</v>
      </c>
      <c r="AA32" s="220" t="s">
        <v>148</v>
      </c>
      <c r="AB32" s="221" t="s">
        <v>148</v>
      </c>
      <c r="AC32" s="220" t="s">
        <v>148</v>
      </c>
      <c r="AD32" s="221" t="s">
        <v>148</v>
      </c>
      <c r="AE32" s="220" t="s">
        <v>148</v>
      </c>
      <c r="AF32" s="221" t="s">
        <v>148</v>
      </c>
      <c r="AG32" s="220" t="s">
        <v>148</v>
      </c>
    </row>
    <row r="33" spans="2:33" ht="18" customHeight="1">
      <c r="B33" s="161">
        <v>3</v>
      </c>
      <c r="C33" s="161" t="s">
        <v>25</v>
      </c>
      <c r="D33" s="218" t="s">
        <v>148</v>
      </c>
      <c r="E33" s="219" t="s">
        <v>148</v>
      </c>
      <c r="F33" s="219" t="s">
        <v>148</v>
      </c>
      <c r="G33" s="220" t="s">
        <v>148</v>
      </c>
      <c r="H33" s="220" t="s">
        <v>148</v>
      </c>
      <c r="I33" s="220" t="s">
        <v>148</v>
      </c>
      <c r="J33" s="220" t="s">
        <v>148</v>
      </c>
      <c r="K33" s="219" t="s">
        <v>148</v>
      </c>
      <c r="L33" s="219" t="s">
        <v>148</v>
      </c>
      <c r="M33" s="220" t="s">
        <v>148</v>
      </c>
      <c r="N33" s="219" t="s">
        <v>148</v>
      </c>
      <c r="O33" s="219" t="s">
        <v>148</v>
      </c>
      <c r="P33" s="220" t="s">
        <v>148</v>
      </c>
      <c r="Q33" s="219" t="s">
        <v>148</v>
      </c>
      <c r="R33" s="219" t="s">
        <v>148</v>
      </c>
      <c r="S33" s="220" t="s">
        <v>148</v>
      </c>
      <c r="T33" s="219" t="s">
        <v>148</v>
      </c>
      <c r="U33" s="219" t="s">
        <v>148</v>
      </c>
      <c r="V33" s="220" t="s">
        <v>148</v>
      </c>
      <c r="W33" s="218" t="s">
        <v>148</v>
      </c>
      <c r="X33" s="221" t="s">
        <v>148</v>
      </c>
      <c r="Y33" s="220" t="s">
        <v>148</v>
      </c>
      <c r="Z33" s="221" t="s">
        <v>148</v>
      </c>
      <c r="AA33" s="220" t="s">
        <v>148</v>
      </c>
      <c r="AB33" s="221" t="s">
        <v>148</v>
      </c>
      <c r="AC33" s="220" t="s">
        <v>148</v>
      </c>
      <c r="AD33" s="221" t="s">
        <v>148</v>
      </c>
      <c r="AE33" s="220" t="s">
        <v>148</v>
      </c>
      <c r="AF33" s="221" t="s">
        <v>148</v>
      </c>
      <c r="AG33" s="220" t="s">
        <v>148</v>
      </c>
    </row>
    <row r="34" spans="2:33" ht="18" customHeight="1">
      <c r="B34" s="161">
        <v>4</v>
      </c>
      <c r="C34" s="161" t="s">
        <v>62</v>
      </c>
      <c r="D34" s="218" t="s">
        <v>148</v>
      </c>
      <c r="E34" s="219" t="s">
        <v>148</v>
      </c>
      <c r="F34" s="219" t="s">
        <v>148</v>
      </c>
      <c r="G34" s="220" t="s">
        <v>148</v>
      </c>
      <c r="H34" s="220" t="s">
        <v>148</v>
      </c>
      <c r="I34" s="220" t="s">
        <v>148</v>
      </c>
      <c r="J34" s="220" t="s">
        <v>148</v>
      </c>
      <c r="K34" s="219" t="s">
        <v>148</v>
      </c>
      <c r="L34" s="219" t="s">
        <v>148</v>
      </c>
      <c r="M34" s="220" t="s">
        <v>148</v>
      </c>
      <c r="N34" s="219" t="s">
        <v>148</v>
      </c>
      <c r="O34" s="219" t="s">
        <v>148</v>
      </c>
      <c r="P34" s="220" t="s">
        <v>148</v>
      </c>
      <c r="Q34" s="219" t="s">
        <v>148</v>
      </c>
      <c r="R34" s="219" t="s">
        <v>148</v>
      </c>
      <c r="S34" s="220" t="s">
        <v>148</v>
      </c>
      <c r="T34" s="219" t="s">
        <v>148</v>
      </c>
      <c r="U34" s="219" t="s">
        <v>148</v>
      </c>
      <c r="V34" s="220" t="s">
        <v>148</v>
      </c>
      <c r="W34" s="218" t="s">
        <v>148</v>
      </c>
      <c r="X34" s="221" t="s">
        <v>148</v>
      </c>
      <c r="Y34" s="220" t="s">
        <v>148</v>
      </c>
      <c r="Z34" s="221" t="s">
        <v>148</v>
      </c>
      <c r="AA34" s="220" t="s">
        <v>148</v>
      </c>
      <c r="AB34" s="221" t="s">
        <v>148</v>
      </c>
      <c r="AC34" s="220" t="s">
        <v>148</v>
      </c>
      <c r="AD34" s="221" t="s">
        <v>148</v>
      </c>
      <c r="AE34" s="220" t="s">
        <v>148</v>
      </c>
      <c r="AF34" s="221" t="s">
        <v>148</v>
      </c>
      <c r="AG34" s="220" t="s">
        <v>148</v>
      </c>
    </row>
    <row r="35" spans="2:33" ht="18" customHeight="1">
      <c r="B35" s="161">
        <v>5</v>
      </c>
      <c r="C35" s="161" t="s">
        <v>61</v>
      </c>
      <c r="D35" s="218" t="s">
        <v>148</v>
      </c>
      <c r="E35" s="219" t="s">
        <v>148</v>
      </c>
      <c r="F35" s="219" t="s">
        <v>148</v>
      </c>
      <c r="G35" s="220" t="s">
        <v>148</v>
      </c>
      <c r="H35" s="220" t="s">
        <v>148</v>
      </c>
      <c r="I35" s="220" t="s">
        <v>148</v>
      </c>
      <c r="J35" s="220" t="s">
        <v>148</v>
      </c>
      <c r="K35" s="219" t="s">
        <v>148</v>
      </c>
      <c r="L35" s="219" t="s">
        <v>148</v>
      </c>
      <c r="M35" s="220" t="s">
        <v>148</v>
      </c>
      <c r="N35" s="219" t="s">
        <v>148</v>
      </c>
      <c r="O35" s="219" t="s">
        <v>148</v>
      </c>
      <c r="P35" s="220" t="s">
        <v>148</v>
      </c>
      <c r="Q35" s="219" t="s">
        <v>148</v>
      </c>
      <c r="R35" s="219" t="s">
        <v>148</v>
      </c>
      <c r="S35" s="220" t="s">
        <v>148</v>
      </c>
      <c r="T35" s="219" t="s">
        <v>148</v>
      </c>
      <c r="U35" s="219" t="s">
        <v>148</v>
      </c>
      <c r="V35" s="220" t="s">
        <v>148</v>
      </c>
      <c r="W35" s="218" t="s">
        <v>148</v>
      </c>
      <c r="X35" s="221" t="s">
        <v>148</v>
      </c>
      <c r="Y35" s="220" t="s">
        <v>148</v>
      </c>
      <c r="Z35" s="221" t="s">
        <v>148</v>
      </c>
      <c r="AA35" s="220" t="s">
        <v>148</v>
      </c>
      <c r="AB35" s="221" t="s">
        <v>148</v>
      </c>
      <c r="AC35" s="220" t="s">
        <v>148</v>
      </c>
      <c r="AD35" s="221" t="s">
        <v>148</v>
      </c>
      <c r="AE35" s="220" t="s">
        <v>148</v>
      </c>
      <c r="AF35" s="221" t="s">
        <v>148</v>
      </c>
      <c r="AG35" s="220" t="s">
        <v>148</v>
      </c>
    </row>
    <row r="36" spans="2:33" ht="18" customHeight="1">
      <c r="B36" s="161">
        <v>6</v>
      </c>
      <c r="C36" s="161" t="s">
        <v>36</v>
      </c>
      <c r="D36" s="218" t="s">
        <v>148</v>
      </c>
      <c r="E36" s="219" t="s">
        <v>148</v>
      </c>
      <c r="F36" s="219" t="s">
        <v>148</v>
      </c>
      <c r="G36" s="220" t="s">
        <v>148</v>
      </c>
      <c r="H36" s="220" t="s">
        <v>148</v>
      </c>
      <c r="I36" s="220" t="s">
        <v>148</v>
      </c>
      <c r="J36" s="220" t="s">
        <v>148</v>
      </c>
      <c r="K36" s="219" t="s">
        <v>148</v>
      </c>
      <c r="L36" s="219" t="s">
        <v>148</v>
      </c>
      <c r="M36" s="220" t="s">
        <v>148</v>
      </c>
      <c r="N36" s="219" t="s">
        <v>148</v>
      </c>
      <c r="O36" s="219" t="s">
        <v>148</v>
      </c>
      <c r="P36" s="220" t="s">
        <v>148</v>
      </c>
      <c r="Q36" s="219" t="s">
        <v>148</v>
      </c>
      <c r="R36" s="219" t="s">
        <v>148</v>
      </c>
      <c r="S36" s="220" t="s">
        <v>148</v>
      </c>
      <c r="T36" s="219" t="s">
        <v>148</v>
      </c>
      <c r="U36" s="219" t="s">
        <v>148</v>
      </c>
      <c r="V36" s="220" t="s">
        <v>148</v>
      </c>
      <c r="W36" s="218" t="s">
        <v>148</v>
      </c>
      <c r="X36" s="221" t="s">
        <v>148</v>
      </c>
      <c r="Y36" s="220" t="s">
        <v>148</v>
      </c>
      <c r="Z36" s="221" t="s">
        <v>148</v>
      </c>
      <c r="AA36" s="220" t="s">
        <v>148</v>
      </c>
      <c r="AB36" s="221" t="s">
        <v>148</v>
      </c>
      <c r="AC36" s="220" t="s">
        <v>148</v>
      </c>
      <c r="AD36" s="221" t="s">
        <v>148</v>
      </c>
      <c r="AE36" s="220" t="s">
        <v>148</v>
      </c>
      <c r="AF36" s="221" t="s">
        <v>148</v>
      </c>
      <c r="AG36" s="220" t="s">
        <v>148</v>
      </c>
    </row>
    <row r="37" spans="2:33" ht="18" customHeight="1">
      <c r="B37" s="161">
        <v>7</v>
      </c>
      <c r="C37" s="161" t="s">
        <v>39</v>
      </c>
      <c r="D37" s="218" t="s">
        <v>148</v>
      </c>
      <c r="E37" s="219" t="s">
        <v>148</v>
      </c>
      <c r="F37" s="219" t="s">
        <v>148</v>
      </c>
      <c r="G37" s="220" t="s">
        <v>148</v>
      </c>
      <c r="H37" s="220" t="s">
        <v>148</v>
      </c>
      <c r="I37" s="220" t="s">
        <v>148</v>
      </c>
      <c r="J37" s="220" t="s">
        <v>148</v>
      </c>
      <c r="K37" s="219" t="s">
        <v>148</v>
      </c>
      <c r="L37" s="219" t="s">
        <v>148</v>
      </c>
      <c r="M37" s="220" t="s">
        <v>148</v>
      </c>
      <c r="N37" s="219" t="s">
        <v>148</v>
      </c>
      <c r="O37" s="219" t="s">
        <v>148</v>
      </c>
      <c r="P37" s="220" t="s">
        <v>148</v>
      </c>
      <c r="Q37" s="219" t="s">
        <v>148</v>
      </c>
      <c r="R37" s="219" t="s">
        <v>148</v>
      </c>
      <c r="S37" s="220" t="s">
        <v>148</v>
      </c>
      <c r="T37" s="219" t="s">
        <v>148</v>
      </c>
      <c r="U37" s="219" t="s">
        <v>148</v>
      </c>
      <c r="V37" s="220" t="s">
        <v>148</v>
      </c>
      <c r="W37" s="218" t="s">
        <v>148</v>
      </c>
      <c r="X37" s="221" t="s">
        <v>148</v>
      </c>
      <c r="Y37" s="220" t="s">
        <v>148</v>
      </c>
      <c r="Z37" s="221" t="s">
        <v>148</v>
      </c>
      <c r="AA37" s="220" t="s">
        <v>148</v>
      </c>
      <c r="AB37" s="221" t="s">
        <v>148</v>
      </c>
      <c r="AC37" s="220" t="s">
        <v>148</v>
      </c>
      <c r="AD37" s="221" t="s">
        <v>148</v>
      </c>
      <c r="AE37" s="220" t="s">
        <v>148</v>
      </c>
      <c r="AF37" s="221" t="s">
        <v>148</v>
      </c>
      <c r="AG37" s="220" t="s">
        <v>148</v>
      </c>
    </row>
    <row r="38" spans="2:33" ht="18" customHeight="1">
      <c r="B38" s="161">
        <v>8</v>
      </c>
      <c r="C38" s="161" t="s">
        <v>40</v>
      </c>
      <c r="D38" s="218" t="s">
        <v>148</v>
      </c>
      <c r="E38" s="219" t="s">
        <v>148</v>
      </c>
      <c r="F38" s="219" t="s">
        <v>148</v>
      </c>
      <c r="G38" s="220" t="s">
        <v>148</v>
      </c>
      <c r="H38" s="220" t="s">
        <v>148</v>
      </c>
      <c r="I38" s="220" t="s">
        <v>148</v>
      </c>
      <c r="J38" s="220" t="s">
        <v>148</v>
      </c>
      <c r="K38" s="219" t="s">
        <v>148</v>
      </c>
      <c r="L38" s="219" t="s">
        <v>148</v>
      </c>
      <c r="M38" s="220" t="s">
        <v>148</v>
      </c>
      <c r="N38" s="219" t="s">
        <v>148</v>
      </c>
      <c r="O38" s="219" t="s">
        <v>148</v>
      </c>
      <c r="P38" s="220" t="s">
        <v>148</v>
      </c>
      <c r="Q38" s="219" t="s">
        <v>148</v>
      </c>
      <c r="R38" s="219" t="s">
        <v>148</v>
      </c>
      <c r="S38" s="220" t="s">
        <v>148</v>
      </c>
      <c r="T38" s="219" t="s">
        <v>148</v>
      </c>
      <c r="U38" s="219" t="s">
        <v>148</v>
      </c>
      <c r="V38" s="220" t="s">
        <v>148</v>
      </c>
      <c r="W38" s="218" t="s">
        <v>148</v>
      </c>
      <c r="X38" s="221" t="s">
        <v>148</v>
      </c>
      <c r="Y38" s="220" t="s">
        <v>148</v>
      </c>
      <c r="Z38" s="221" t="s">
        <v>148</v>
      </c>
      <c r="AA38" s="220" t="s">
        <v>148</v>
      </c>
      <c r="AB38" s="221" t="s">
        <v>148</v>
      </c>
      <c r="AC38" s="220" t="s">
        <v>148</v>
      </c>
      <c r="AD38" s="221" t="s">
        <v>148</v>
      </c>
      <c r="AE38" s="220" t="s">
        <v>148</v>
      </c>
      <c r="AF38" s="221" t="s">
        <v>148</v>
      </c>
      <c r="AG38" s="220" t="s">
        <v>148</v>
      </c>
    </row>
    <row r="39" spans="2:33" ht="18" customHeight="1">
      <c r="B39" s="161">
        <v>9</v>
      </c>
      <c r="C39" s="161" t="s">
        <v>43</v>
      </c>
      <c r="D39" s="218" t="s">
        <v>148</v>
      </c>
      <c r="E39" s="219" t="s">
        <v>148</v>
      </c>
      <c r="F39" s="219" t="s">
        <v>148</v>
      </c>
      <c r="G39" s="220" t="s">
        <v>148</v>
      </c>
      <c r="H39" s="220" t="s">
        <v>148</v>
      </c>
      <c r="I39" s="220" t="s">
        <v>148</v>
      </c>
      <c r="J39" s="220" t="s">
        <v>148</v>
      </c>
      <c r="K39" s="219" t="s">
        <v>148</v>
      </c>
      <c r="L39" s="219" t="s">
        <v>148</v>
      </c>
      <c r="M39" s="220" t="s">
        <v>148</v>
      </c>
      <c r="N39" s="219" t="s">
        <v>148</v>
      </c>
      <c r="O39" s="219" t="s">
        <v>148</v>
      </c>
      <c r="P39" s="220" t="s">
        <v>148</v>
      </c>
      <c r="Q39" s="219" t="s">
        <v>148</v>
      </c>
      <c r="R39" s="219" t="s">
        <v>148</v>
      </c>
      <c r="S39" s="220" t="s">
        <v>148</v>
      </c>
      <c r="T39" s="219" t="s">
        <v>148</v>
      </c>
      <c r="U39" s="219" t="s">
        <v>148</v>
      </c>
      <c r="V39" s="220" t="s">
        <v>148</v>
      </c>
      <c r="W39" s="218" t="s">
        <v>148</v>
      </c>
      <c r="X39" s="221" t="s">
        <v>148</v>
      </c>
      <c r="Y39" s="220" t="s">
        <v>148</v>
      </c>
      <c r="Z39" s="221" t="s">
        <v>148</v>
      </c>
      <c r="AA39" s="220" t="s">
        <v>148</v>
      </c>
      <c r="AB39" s="221" t="s">
        <v>148</v>
      </c>
      <c r="AC39" s="220" t="s">
        <v>148</v>
      </c>
      <c r="AD39" s="221" t="s">
        <v>148</v>
      </c>
      <c r="AE39" s="220" t="s">
        <v>148</v>
      </c>
      <c r="AF39" s="221" t="s">
        <v>148</v>
      </c>
      <c r="AG39" s="220" t="s">
        <v>148</v>
      </c>
    </row>
    <row r="40" spans="2:33" ht="18" customHeight="1">
      <c r="B40" s="161">
        <v>10</v>
      </c>
      <c r="C40" s="161" t="s">
        <v>44</v>
      </c>
      <c r="D40" s="218" t="s">
        <v>148</v>
      </c>
      <c r="E40" s="219" t="s">
        <v>148</v>
      </c>
      <c r="F40" s="219" t="s">
        <v>148</v>
      </c>
      <c r="G40" s="220" t="s">
        <v>148</v>
      </c>
      <c r="H40" s="220" t="s">
        <v>148</v>
      </c>
      <c r="I40" s="220" t="s">
        <v>148</v>
      </c>
      <c r="J40" s="220" t="s">
        <v>148</v>
      </c>
      <c r="K40" s="219" t="s">
        <v>148</v>
      </c>
      <c r="L40" s="219" t="s">
        <v>148</v>
      </c>
      <c r="M40" s="220" t="s">
        <v>148</v>
      </c>
      <c r="N40" s="219" t="s">
        <v>148</v>
      </c>
      <c r="O40" s="219" t="s">
        <v>148</v>
      </c>
      <c r="P40" s="220" t="s">
        <v>148</v>
      </c>
      <c r="Q40" s="219" t="s">
        <v>148</v>
      </c>
      <c r="R40" s="219" t="s">
        <v>148</v>
      </c>
      <c r="S40" s="220" t="s">
        <v>148</v>
      </c>
      <c r="T40" s="219" t="s">
        <v>148</v>
      </c>
      <c r="U40" s="219" t="s">
        <v>148</v>
      </c>
      <c r="V40" s="220" t="s">
        <v>148</v>
      </c>
      <c r="W40" s="218" t="s">
        <v>148</v>
      </c>
      <c r="X40" s="221" t="s">
        <v>148</v>
      </c>
      <c r="Y40" s="220" t="s">
        <v>148</v>
      </c>
      <c r="Z40" s="221" t="s">
        <v>148</v>
      </c>
      <c r="AA40" s="220" t="s">
        <v>148</v>
      </c>
      <c r="AB40" s="221" t="s">
        <v>148</v>
      </c>
      <c r="AC40" s="220" t="s">
        <v>148</v>
      </c>
      <c r="AD40" s="221" t="s">
        <v>148</v>
      </c>
      <c r="AE40" s="220" t="s">
        <v>148</v>
      </c>
      <c r="AF40" s="221" t="s">
        <v>148</v>
      </c>
      <c r="AG40" s="220" t="s">
        <v>148</v>
      </c>
    </row>
    <row r="41" spans="2:33" ht="18" customHeight="1">
      <c r="B41" s="161">
        <v>11</v>
      </c>
      <c r="C41" s="161" t="s">
        <v>45</v>
      </c>
      <c r="D41" s="218" t="s">
        <v>148</v>
      </c>
      <c r="E41" s="219" t="s">
        <v>148</v>
      </c>
      <c r="F41" s="219" t="s">
        <v>148</v>
      </c>
      <c r="G41" s="220" t="s">
        <v>148</v>
      </c>
      <c r="H41" s="220" t="s">
        <v>148</v>
      </c>
      <c r="I41" s="220" t="s">
        <v>148</v>
      </c>
      <c r="J41" s="220" t="s">
        <v>148</v>
      </c>
      <c r="K41" s="219" t="s">
        <v>148</v>
      </c>
      <c r="L41" s="219" t="s">
        <v>148</v>
      </c>
      <c r="M41" s="220" t="s">
        <v>148</v>
      </c>
      <c r="N41" s="219" t="s">
        <v>148</v>
      </c>
      <c r="O41" s="219" t="s">
        <v>148</v>
      </c>
      <c r="P41" s="220" t="s">
        <v>148</v>
      </c>
      <c r="Q41" s="219" t="s">
        <v>148</v>
      </c>
      <c r="R41" s="219" t="s">
        <v>148</v>
      </c>
      <c r="S41" s="220" t="s">
        <v>148</v>
      </c>
      <c r="T41" s="219" t="s">
        <v>148</v>
      </c>
      <c r="U41" s="219" t="s">
        <v>148</v>
      </c>
      <c r="V41" s="220" t="s">
        <v>148</v>
      </c>
      <c r="W41" s="218" t="s">
        <v>148</v>
      </c>
      <c r="X41" s="221" t="s">
        <v>148</v>
      </c>
      <c r="Y41" s="220" t="s">
        <v>148</v>
      </c>
      <c r="Z41" s="221" t="s">
        <v>148</v>
      </c>
      <c r="AA41" s="220" t="s">
        <v>148</v>
      </c>
      <c r="AB41" s="221" t="s">
        <v>148</v>
      </c>
      <c r="AC41" s="220" t="s">
        <v>148</v>
      </c>
      <c r="AD41" s="221" t="s">
        <v>148</v>
      </c>
      <c r="AE41" s="220" t="s">
        <v>148</v>
      </c>
      <c r="AF41" s="221" t="s">
        <v>148</v>
      </c>
      <c r="AG41" s="220" t="s">
        <v>148</v>
      </c>
    </row>
    <row r="42" spans="2:33" ht="18" customHeight="1">
      <c r="B42" s="161">
        <v>12</v>
      </c>
      <c r="C42" s="161" t="s">
        <v>41</v>
      </c>
      <c r="D42" s="218" t="s">
        <v>148</v>
      </c>
      <c r="E42" s="219" t="s">
        <v>148</v>
      </c>
      <c r="F42" s="219" t="s">
        <v>148</v>
      </c>
      <c r="G42" s="220" t="s">
        <v>148</v>
      </c>
      <c r="H42" s="220" t="s">
        <v>148</v>
      </c>
      <c r="I42" s="220" t="s">
        <v>148</v>
      </c>
      <c r="J42" s="220" t="s">
        <v>148</v>
      </c>
      <c r="K42" s="219" t="s">
        <v>148</v>
      </c>
      <c r="L42" s="219" t="s">
        <v>148</v>
      </c>
      <c r="M42" s="220" t="s">
        <v>148</v>
      </c>
      <c r="N42" s="219" t="s">
        <v>148</v>
      </c>
      <c r="O42" s="219" t="s">
        <v>148</v>
      </c>
      <c r="P42" s="220" t="s">
        <v>148</v>
      </c>
      <c r="Q42" s="219" t="s">
        <v>148</v>
      </c>
      <c r="R42" s="219" t="s">
        <v>148</v>
      </c>
      <c r="S42" s="220" t="s">
        <v>148</v>
      </c>
      <c r="T42" s="219" t="s">
        <v>148</v>
      </c>
      <c r="U42" s="219" t="s">
        <v>148</v>
      </c>
      <c r="V42" s="220" t="s">
        <v>148</v>
      </c>
      <c r="W42" s="218" t="s">
        <v>148</v>
      </c>
      <c r="X42" s="221" t="s">
        <v>148</v>
      </c>
      <c r="Y42" s="220" t="s">
        <v>148</v>
      </c>
      <c r="Z42" s="221" t="s">
        <v>148</v>
      </c>
      <c r="AA42" s="220" t="s">
        <v>148</v>
      </c>
      <c r="AB42" s="221" t="s">
        <v>148</v>
      </c>
      <c r="AC42" s="220" t="s">
        <v>148</v>
      </c>
      <c r="AD42" s="221" t="s">
        <v>148</v>
      </c>
      <c r="AE42" s="220" t="s">
        <v>148</v>
      </c>
      <c r="AF42" s="221" t="s">
        <v>148</v>
      </c>
      <c r="AG42" s="220" t="s">
        <v>148</v>
      </c>
    </row>
    <row r="43" spans="2:33" ht="18" customHeight="1">
      <c r="B43" s="161">
        <v>13</v>
      </c>
      <c r="C43" s="161" t="s">
        <v>42</v>
      </c>
      <c r="D43" s="218" t="s">
        <v>148</v>
      </c>
      <c r="E43" s="219" t="s">
        <v>148</v>
      </c>
      <c r="F43" s="219" t="s">
        <v>148</v>
      </c>
      <c r="G43" s="220" t="s">
        <v>148</v>
      </c>
      <c r="H43" s="220" t="s">
        <v>148</v>
      </c>
      <c r="I43" s="220" t="s">
        <v>148</v>
      </c>
      <c r="J43" s="220" t="s">
        <v>148</v>
      </c>
      <c r="K43" s="219" t="s">
        <v>148</v>
      </c>
      <c r="L43" s="219" t="s">
        <v>148</v>
      </c>
      <c r="M43" s="220" t="s">
        <v>148</v>
      </c>
      <c r="N43" s="219" t="s">
        <v>148</v>
      </c>
      <c r="O43" s="219" t="s">
        <v>148</v>
      </c>
      <c r="P43" s="220" t="s">
        <v>148</v>
      </c>
      <c r="Q43" s="219" t="s">
        <v>148</v>
      </c>
      <c r="R43" s="219" t="s">
        <v>148</v>
      </c>
      <c r="S43" s="220" t="s">
        <v>148</v>
      </c>
      <c r="T43" s="219" t="s">
        <v>148</v>
      </c>
      <c r="U43" s="219" t="s">
        <v>148</v>
      </c>
      <c r="V43" s="220" t="s">
        <v>148</v>
      </c>
      <c r="W43" s="218" t="s">
        <v>148</v>
      </c>
      <c r="X43" s="221" t="s">
        <v>148</v>
      </c>
      <c r="Y43" s="220" t="s">
        <v>148</v>
      </c>
      <c r="Z43" s="221" t="s">
        <v>148</v>
      </c>
      <c r="AA43" s="220" t="s">
        <v>148</v>
      </c>
      <c r="AB43" s="221" t="s">
        <v>148</v>
      </c>
      <c r="AC43" s="220" t="s">
        <v>148</v>
      </c>
      <c r="AD43" s="221" t="s">
        <v>148</v>
      </c>
      <c r="AE43" s="220" t="s">
        <v>148</v>
      </c>
      <c r="AF43" s="221" t="s">
        <v>148</v>
      </c>
      <c r="AG43" s="220" t="s">
        <v>148</v>
      </c>
    </row>
    <row r="44" spans="2:33" ht="18" customHeight="1">
      <c r="B44" s="161">
        <v>14</v>
      </c>
      <c r="C44" s="161" t="s">
        <v>113</v>
      </c>
      <c r="D44" s="218" t="s">
        <v>148</v>
      </c>
      <c r="E44" s="219" t="s">
        <v>148</v>
      </c>
      <c r="F44" s="219" t="s">
        <v>148</v>
      </c>
      <c r="G44" s="220" t="s">
        <v>148</v>
      </c>
      <c r="H44" s="220" t="s">
        <v>148</v>
      </c>
      <c r="I44" s="220" t="s">
        <v>148</v>
      </c>
      <c r="J44" s="220" t="s">
        <v>148</v>
      </c>
      <c r="K44" s="219" t="s">
        <v>148</v>
      </c>
      <c r="L44" s="219" t="s">
        <v>148</v>
      </c>
      <c r="M44" s="220" t="s">
        <v>148</v>
      </c>
      <c r="N44" s="219" t="s">
        <v>148</v>
      </c>
      <c r="O44" s="219" t="s">
        <v>148</v>
      </c>
      <c r="P44" s="220" t="s">
        <v>148</v>
      </c>
      <c r="Q44" s="219" t="s">
        <v>148</v>
      </c>
      <c r="R44" s="219" t="s">
        <v>148</v>
      </c>
      <c r="S44" s="220" t="s">
        <v>148</v>
      </c>
      <c r="T44" s="219" t="s">
        <v>148</v>
      </c>
      <c r="U44" s="219" t="s">
        <v>148</v>
      </c>
      <c r="V44" s="220" t="s">
        <v>148</v>
      </c>
      <c r="W44" s="218" t="s">
        <v>148</v>
      </c>
      <c r="X44" s="221" t="s">
        <v>148</v>
      </c>
      <c r="Y44" s="220" t="s">
        <v>148</v>
      </c>
      <c r="Z44" s="221" t="s">
        <v>148</v>
      </c>
      <c r="AA44" s="220" t="s">
        <v>148</v>
      </c>
      <c r="AB44" s="221" t="s">
        <v>148</v>
      </c>
      <c r="AC44" s="220" t="s">
        <v>148</v>
      </c>
      <c r="AD44" s="221" t="s">
        <v>148</v>
      </c>
      <c r="AE44" s="220" t="s">
        <v>148</v>
      </c>
      <c r="AF44" s="221" t="s">
        <v>148</v>
      </c>
      <c r="AG44" s="220" t="s">
        <v>148</v>
      </c>
    </row>
    <row r="45" spans="2:33" ht="18" customHeight="1">
      <c r="B45" s="161">
        <v>15</v>
      </c>
      <c r="C45" s="161" t="s">
        <v>52</v>
      </c>
      <c r="D45" s="218" t="s">
        <v>148</v>
      </c>
      <c r="E45" s="219" t="s">
        <v>148</v>
      </c>
      <c r="F45" s="219" t="s">
        <v>148</v>
      </c>
      <c r="G45" s="220" t="s">
        <v>148</v>
      </c>
      <c r="H45" s="220" t="s">
        <v>148</v>
      </c>
      <c r="I45" s="220" t="s">
        <v>148</v>
      </c>
      <c r="J45" s="220" t="s">
        <v>148</v>
      </c>
      <c r="K45" s="219" t="s">
        <v>148</v>
      </c>
      <c r="L45" s="219" t="s">
        <v>148</v>
      </c>
      <c r="M45" s="220" t="s">
        <v>148</v>
      </c>
      <c r="N45" s="219" t="s">
        <v>148</v>
      </c>
      <c r="O45" s="219" t="s">
        <v>148</v>
      </c>
      <c r="P45" s="220" t="s">
        <v>148</v>
      </c>
      <c r="Q45" s="219" t="s">
        <v>148</v>
      </c>
      <c r="R45" s="219" t="s">
        <v>148</v>
      </c>
      <c r="S45" s="220" t="s">
        <v>148</v>
      </c>
      <c r="T45" s="219" t="s">
        <v>148</v>
      </c>
      <c r="U45" s="219" t="s">
        <v>148</v>
      </c>
      <c r="V45" s="220" t="s">
        <v>148</v>
      </c>
      <c r="W45" s="218" t="s">
        <v>148</v>
      </c>
      <c r="X45" s="221" t="s">
        <v>148</v>
      </c>
      <c r="Y45" s="220" t="s">
        <v>148</v>
      </c>
      <c r="Z45" s="221" t="s">
        <v>148</v>
      </c>
      <c r="AA45" s="220" t="s">
        <v>148</v>
      </c>
      <c r="AB45" s="221" t="s">
        <v>148</v>
      </c>
      <c r="AC45" s="220" t="s">
        <v>148</v>
      </c>
      <c r="AD45" s="221" t="s">
        <v>148</v>
      </c>
      <c r="AE45" s="220" t="s">
        <v>148</v>
      </c>
      <c r="AF45" s="221" t="s">
        <v>148</v>
      </c>
      <c r="AG45" s="220" t="s">
        <v>148</v>
      </c>
    </row>
    <row r="46" spans="2:33" s="202" customFormat="1" ht="27" customHeight="1">
      <c r="B46" s="145" t="s">
        <v>145</v>
      </c>
      <c r="C46" s="168"/>
      <c r="D46" s="222" t="s">
        <v>148</v>
      </c>
      <c r="E46" s="222" t="s">
        <v>148</v>
      </c>
      <c r="F46" s="222" t="s">
        <v>148</v>
      </c>
      <c r="G46" s="222" t="s">
        <v>148</v>
      </c>
      <c r="H46" s="222" t="s">
        <v>148</v>
      </c>
      <c r="I46" s="222" t="s">
        <v>148</v>
      </c>
      <c r="J46" s="222" t="s">
        <v>148</v>
      </c>
      <c r="K46" s="222" t="s">
        <v>148</v>
      </c>
      <c r="L46" s="222" t="s">
        <v>148</v>
      </c>
      <c r="M46" s="222" t="s">
        <v>148</v>
      </c>
      <c r="N46" s="222" t="s">
        <v>148</v>
      </c>
      <c r="O46" s="222" t="s">
        <v>148</v>
      </c>
      <c r="P46" s="222" t="s">
        <v>148</v>
      </c>
      <c r="Q46" s="222" t="s">
        <v>148</v>
      </c>
      <c r="R46" s="222" t="s">
        <v>148</v>
      </c>
      <c r="S46" s="222" t="s">
        <v>148</v>
      </c>
      <c r="T46" s="222" t="s">
        <v>148</v>
      </c>
      <c r="U46" s="222" t="s">
        <v>148</v>
      </c>
      <c r="V46" s="222" t="s">
        <v>148</v>
      </c>
      <c r="W46" s="222" t="s">
        <v>148</v>
      </c>
      <c r="X46" s="222" t="s">
        <v>148</v>
      </c>
      <c r="Y46" s="222" t="s">
        <v>148</v>
      </c>
      <c r="Z46" s="222" t="s">
        <v>148</v>
      </c>
      <c r="AA46" s="222" t="s">
        <v>148</v>
      </c>
      <c r="AB46" s="222" t="s">
        <v>148</v>
      </c>
      <c r="AC46" s="222" t="s">
        <v>148</v>
      </c>
      <c r="AD46" s="222" t="s">
        <v>148</v>
      </c>
      <c r="AE46" s="222" t="s">
        <v>148</v>
      </c>
      <c r="AF46" s="222" t="s">
        <v>148</v>
      </c>
      <c r="AG46" s="222" t="s">
        <v>148</v>
      </c>
    </row>
    <row r="47" spans="2:33" ht="18" customHeight="1">
      <c r="B47" s="286" t="s">
        <v>20</v>
      </c>
      <c r="C47" s="286"/>
      <c r="D47" s="206"/>
      <c r="E47" s="198"/>
      <c r="F47" s="198"/>
      <c r="G47" s="198"/>
      <c r="H47" s="198"/>
      <c r="I47" s="198"/>
      <c r="J47" s="207"/>
      <c r="K47" s="200"/>
      <c r="L47" s="200"/>
      <c r="M47" s="199"/>
      <c r="N47" s="200"/>
      <c r="O47" s="200"/>
      <c r="P47" s="207"/>
      <c r="Q47" s="200"/>
      <c r="R47" s="200"/>
      <c r="S47" s="208"/>
      <c r="T47" s="198"/>
      <c r="U47" s="198"/>
      <c r="V47" s="199"/>
      <c r="W47" s="200"/>
      <c r="X47" s="198"/>
      <c r="Y47" s="198"/>
      <c r="Z47" s="198"/>
      <c r="AA47" s="198"/>
      <c r="AB47" s="198"/>
      <c r="AC47" s="198"/>
      <c r="AD47" s="198"/>
      <c r="AE47" s="198"/>
      <c r="AF47" s="209"/>
      <c r="AG47" s="198"/>
    </row>
    <row r="48" spans="2:33" ht="18" customHeight="1">
      <c r="B48" s="145" t="s">
        <v>144</v>
      </c>
      <c r="C48" s="167"/>
      <c r="D48" s="210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</row>
    <row r="49" spans="2:33" ht="18" customHeight="1">
      <c r="B49" s="161">
        <v>1</v>
      </c>
      <c r="C49" s="161" t="s">
        <v>21</v>
      </c>
      <c r="D49" s="220" t="s">
        <v>148</v>
      </c>
      <c r="E49" s="220" t="s">
        <v>148</v>
      </c>
      <c r="F49" s="220" t="s">
        <v>148</v>
      </c>
      <c r="G49" s="220" t="s">
        <v>148</v>
      </c>
      <c r="H49" s="220" t="s">
        <v>148</v>
      </c>
      <c r="I49" s="220" t="s">
        <v>148</v>
      </c>
      <c r="J49" s="220" t="s">
        <v>148</v>
      </c>
      <c r="K49" s="225" t="s">
        <v>148</v>
      </c>
      <c r="L49" s="225" t="s">
        <v>148</v>
      </c>
      <c r="M49" s="220" t="s">
        <v>148</v>
      </c>
      <c r="N49" s="220" t="s">
        <v>148</v>
      </c>
      <c r="O49" s="220" t="s">
        <v>148</v>
      </c>
      <c r="P49" s="220" t="s">
        <v>148</v>
      </c>
      <c r="Q49" s="225" t="s">
        <v>148</v>
      </c>
      <c r="R49" s="225" t="s">
        <v>148</v>
      </c>
      <c r="S49" s="220" t="s">
        <v>148</v>
      </c>
      <c r="T49" s="220" t="s">
        <v>148</v>
      </c>
      <c r="U49" s="220" t="s">
        <v>148</v>
      </c>
      <c r="V49" s="220" t="s">
        <v>148</v>
      </c>
      <c r="W49" s="220" t="s">
        <v>148</v>
      </c>
      <c r="X49" s="226" t="s">
        <v>148</v>
      </c>
      <c r="Y49" s="220" t="s">
        <v>148</v>
      </c>
      <c r="Z49" s="226" t="s">
        <v>148</v>
      </c>
      <c r="AA49" s="220" t="s">
        <v>148</v>
      </c>
      <c r="AB49" s="226" t="s">
        <v>148</v>
      </c>
      <c r="AC49" s="220" t="s">
        <v>148</v>
      </c>
      <c r="AD49" s="226" t="s">
        <v>148</v>
      </c>
      <c r="AE49" s="220" t="s">
        <v>148</v>
      </c>
      <c r="AF49" s="226" t="s">
        <v>148</v>
      </c>
      <c r="AG49" s="220" t="s">
        <v>148</v>
      </c>
    </row>
    <row r="50" spans="2:33" ht="18" customHeight="1">
      <c r="B50" s="161">
        <v>2</v>
      </c>
      <c r="C50" s="161" t="s">
        <v>22</v>
      </c>
      <c r="D50" s="220" t="s">
        <v>148</v>
      </c>
      <c r="E50" s="220" t="s">
        <v>148</v>
      </c>
      <c r="F50" s="220" t="s">
        <v>148</v>
      </c>
      <c r="G50" s="220" t="s">
        <v>148</v>
      </c>
      <c r="H50" s="220" t="s">
        <v>148</v>
      </c>
      <c r="I50" s="220" t="s">
        <v>148</v>
      </c>
      <c r="J50" s="220" t="s">
        <v>148</v>
      </c>
      <c r="K50" s="225" t="s">
        <v>148</v>
      </c>
      <c r="L50" s="225" t="s">
        <v>148</v>
      </c>
      <c r="M50" s="220" t="s">
        <v>148</v>
      </c>
      <c r="N50" s="225" t="s">
        <v>148</v>
      </c>
      <c r="O50" s="225" t="s">
        <v>148</v>
      </c>
      <c r="P50" s="220" t="s">
        <v>148</v>
      </c>
      <c r="Q50" s="225" t="s">
        <v>148</v>
      </c>
      <c r="R50" s="225" t="s">
        <v>148</v>
      </c>
      <c r="S50" s="220" t="s">
        <v>148</v>
      </c>
      <c r="T50" s="225" t="s">
        <v>148</v>
      </c>
      <c r="U50" s="225" t="s">
        <v>148</v>
      </c>
      <c r="V50" s="220" t="s">
        <v>148</v>
      </c>
      <c r="W50" s="220" t="s">
        <v>148</v>
      </c>
      <c r="X50" s="226" t="s">
        <v>148</v>
      </c>
      <c r="Y50" s="220" t="s">
        <v>148</v>
      </c>
      <c r="Z50" s="226" t="s">
        <v>148</v>
      </c>
      <c r="AA50" s="220" t="s">
        <v>148</v>
      </c>
      <c r="AB50" s="226" t="s">
        <v>148</v>
      </c>
      <c r="AC50" s="220" t="s">
        <v>148</v>
      </c>
      <c r="AD50" s="226" t="s">
        <v>148</v>
      </c>
      <c r="AE50" s="220" t="s">
        <v>148</v>
      </c>
      <c r="AF50" s="226" t="s">
        <v>148</v>
      </c>
      <c r="AG50" s="220" t="s">
        <v>148</v>
      </c>
    </row>
    <row r="51" spans="2:33" ht="18" customHeight="1">
      <c r="B51" s="161">
        <v>3</v>
      </c>
      <c r="C51" s="161" t="s">
        <v>23</v>
      </c>
      <c r="D51" s="220" t="s">
        <v>148</v>
      </c>
      <c r="E51" s="220" t="s">
        <v>148</v>
      </c>
      <c r="F51" s="220" t="s">
        <v>148</v>
      </c>
      <c r="G51" s="220" t="s">
        <v>148</v>
      </c>
      <c r="H51" s="220" t="s">
        <v>148</v>
      </c>
      <c r="I51" s="220" t="s">
        <v>148</v>
      </c>
      <c r="J51" s="220" t="s">
        <v>148</v>
      </c>
      <c r="K51" s="225" t="s">
        <v>148</v>
      </c>
      <c r="L51" s="225" t="s">
        <v>148</v>
      </c>
      <c r="M51" s="220" t="s">
        <v>148</v>
      </c>
      <c r="N51" s="225" t="s">
        <v>148</v>
      </c>
      <c r="O51" s="225" t="s">
        <v>148</v>
      </c>
      <c r="P51" s="220" t="s">
        <v>148</v>
      </c>
      <c r="Q51" s="225" t="s">
        <v>148</v>
      </c>
      <c r="R51" s="225" t="s">
        <v>148</v>
      </c>
      <c r="S51" s="220" t="s">
        <v>148</v>
      </c>
      <c r="T51" s="225" t="s">
        <v>148</v>
      </c>
      <c r="U51" s="225" t="s">
        <v>148</v>
      </c>
      <c r="V51" s="220" t="s">
        <v>148</v>
      </c>
      <c r="W51" s="220" t="s">
        <v>148</v>
      </c>
      <c r="X51" s="226" t="s">
        <v>148</v>
      </c>
      <c r="Y51" s="220" t="s">
        <v>148</v>
      </c>
      <c r="Z51" s="226" t="s">
        <v>148</v>
      </c>
      <c r="AA51" s="220" t="s">
        <v>148</v>
      </c>
      <c r="AB51" s="226" t="s">
        <v>148</v>
      </c>
      <c r="AC51" s="220" t="s">
        <v>148</v>
      </c>
      <c r="AD51" s="226" t="s">
        <v>148</v>
      </c>
      <c r="AE51" s="220" t="s">
        <v>148</v>
      </c>
      <c r="AF51" s="226" t="s">
        <v>148</v>
      </c>
      <c r="AG51" s="220" t="s">
        <v>148</v>
      </c>
    </row>
    <row r="52" spans="2:33" ht="18" customHeight="1">
      <c r="B52" s="161">
        <v>4</v>
      </c>
      <c r="C52" s="161" t="s">
        <v>24</v>
      </c>
      <c r="D52" s="220" t="s">
        <v>148</v>
      </c>
      <c r="E52" s="220" t="s">
        <v>148</v>
      </c>
      <c r="F52" s="220" t="s">
        <v>148</v>
      </c>
      <c r="G52" s="220" t="s">
        <v>148</v>
      </c>
      <c r="H52" s="220" t="s">
        <v>148</v>
      </c>
      <c r="I52" s="220" t="s">
        <v>148</v>
      </c>
      <c r="J52" s="220" t="s">
        <v>148</v>
      </c>
      <c r="K52" s="225" t="s">
        <v>148</v>
      </c>
      <c r="L52" s="225" t="s">
        <v>148</v>
      </c>
      <c r="M52" s="220" t="s">
        <v>148</v>
      </c>
      <c r="N52" s="225" t="s">
        <v>148</v>
      </c>
      <c r="O52" s="225" t="s">
        <v>148</v>
      </c>
      <c r="P52" s="220" t="s">
        <v>148</v>
      </c>
      <c r="Q52" s="225" t="s">
        <v>148</v>
      </c>
      <c r="R52" s="225" t="s">
        <v>148</v>
      </c>
      <c r="S52" s="220" t="s">
        <v>148</v>
      </c>
      <c r="T52" s="225" t="s">
        <v>148</v>
      </c>
      <c r="U52" s="225" t="s">
        <v>148</v>
      </c>
      <c r="V52" s="220" t="s">
        <v>148</v>
      </c>
      <c r="W52" s="220" t="s">
        <v>148</v>
      </c>
      <c r="X52" s="226" t="s">
        <v>148</v>
      </c>
      <c r="Y52" s="220" t="s">
        <v>148</v>
      </c>
      <c r="Z52" s="226" t="s">
        <v>148</v>
      </c>
      <c r="AA52" s="220" t="s">
        <v>148</v>
      </c>
      <c r="AB52" s="226" t="s">
        <v>148</v>
      </c>
      <c r="AC52" s="220" t="s">
        <v>148</v>
      </c>
      <c r="AD52" s="226" t="s">
        <v>148</v>
      </c>
      <c r="AE52" s="220" t="s">
        <v>148</v>
      </c>
      <c r="AF52" s="226" t="s">
        <v>148</v>
      </c>
      <c r="AG52" s="220" t="s">
        <v>148</v>
      </c>
    </row>
    <row r="53" spans="2:33" ht="18" customHeight="1">
      <c r="B53" s="161">
        <v>5</v>
      </c>
      <c r="C53" s="161" t="s">
        <v>25</v>
      </c>
      <c r="D53" s="220" t="s">
        <v>148</v>
      </c>
      <c r="E53" s="220" t="s">
        <v>148</v>
      </c>
      <c r="F53" s="220" t="s">
        <v>148</v>
      </c>
      <c r="G53" s="220" t="s">
        <v>148</v>
      </c>
      <c r="H53" s="220" t="s">
        <v>148</v>
      </c>
      <c r="I53" s="220" t="s">
        <v>148</v>
      </c>
      <c r="J53" s="220" t="s">
        <v>148</v>
      </c>
      <c r="K53" s="225" t="s">
        <v>148</v>
      </c>
      <c r="L53" s="225" t="s">
        <v>148</v>
      </c>
      <c r="M53" s="220" t="s">
        <v>148</v>
      </c>
      <c r="N53" s="225" t="s">
        <v>148</v>
      </c>
      <c r="O53" s="225" t="s">
        <v>148</v>
      </c>
      <c r="P53" s="220" t="s">
        <v>148</v>
      </c>
      <c r="Q53" s="225" t="s">
        <v>148</v>
      </c>
      <c r="R53" s="225" t="s">
        <v>148</v>
      </c>
      <c r="S53" s="220" t="s">
        <v>148</v>
      </c>
      <c r="T53" s="225" t="s">
        <v>148</v>
      </c>
      <c r="U53" s="225" t="s">
        <v>148</v>
      </c>
      <c r="V53" s="220" t="s">
        <v>148</v>
      </c>
      <c r="W53" s="220" t="s">
        <v>148</v>
      </c>
      <c r="X53" s="226" t="s">
        <v>148</v>
      </c>
      <c r="Y53" s="220" t="s">
        <v>148</v>
      </c>
      <c r="Z53" s="226" t="s">
        <v>148</v>
      </c>
      <c r="AA53" s="220" t="s">
        <v>148</v>
      </c>
      <c r="AB53" s="226" t="s">
        <v>148</v>
      </c>
      <c r="AC53" s="220" t="s">
        <v>148</v>
      </c>
      <c r="AD53" s="226" t="s">
        <v>148</v>
      </c>
      <c r="AE53" s="220" t="s">
        <v>148</v>
      </c>
      <c r="AF53" s="226" t="s">
        <v>148</v>
      </c>
      <c r="AG53" s="220" t="s">
        <v>148</v>
      </c>
    </row>
    <row r="54" spans="2:33" ht="18" customHeight="1">
      <c r="B54" s="161">
        <v>6</v>
      </c>
      <c r="C54" s="161" t="s">
        <v>26</v>
      </c>
      <c r="D54" s="220" t="s">
        <v>148</v>
      </c>
      <c r="E54" s="220" t="s">
        <v>148</v>
      </c>
      <c r="F54" s="220" t="s">
        <v>148</v>
      </c>
      <c r="G54" s="220" t="s">
        <v>148</v>
      </c>
      <c r="H54" s="220" t="s">
        <v>148</v>
      </c>
      <c r="I54" s="220" t="s">
        <v>148</v>
      </c>
      <c r="J54" s="220" t="s">
        <v>148</v>
      </c>
      <c r="K54" s="225" t="s">
        <v>148</v>
      </c>
      <c r="L54" s="225" t="s">
        <v>148</v>
      </c>
      <c r="M54" s="220" t="s">
        <v>148</v>
      </c>
      <c r="N54" s="225" t="s">
        <v>148</v>
      </c>
      <c r="O54" s="225" t="s">
        <v>148</v>
      </c>
      <c r="P54" s="220" t="s">
        <v>148</v>
      </c>
      <c r="Q54" s="225" t="s">
        <v>148</v>
      </c>
      <c r="R54" s="225" t="s">
        <v>148</v>
      </c>
      <c r="S54" s="220" t="s">
        <v>148</v>
      </c>
      <c r="T54" s="225" t="s">
        <v>148</v>
      </c>
      <c r="U54" s="225" t="s">
        <v>148</v>
      </c>
      <c r="V54" s="220" t="s">
        <v>148</v>
      </c>
      <c r="W54" s="220" t="s">
        <v>148</v>
      </c>
      <c r="X54" s="226" t="s">
        <v>148</v>
      </c>
      <c r="Y54" s="220" t="s">
        <v>148</v>
      </c>
      <c r="Z54" s="226" t="s">
        <v>148</v>
      </c>
      <c r="AA54" s="220" t="s">
        <v>148</v>
      </c>
      <c r="AB54" s="226" t="s">
        <v>148</v>
      </c>
      <c r="AC54" s="220" t="s">
        <v>148</v>
      </c>
      <c r="AD54" s="226" t="s">
        <v>148</v>
      </c>
      <c r="AE54" s="220" t="s">
        <v>148</v>
      </c>
      <c r="AF54" s="226" t="s">
        <v>148</v>
      </c>
      <c r="AG54" s="220" t="s">
        <v>148</v>
      </c>
    </row>
    <row r="55" spans="2:33" ht="18" customHeight="1">
      <c r="B55" s="161">
        <v>7</v>
      </c>
      <c r="C55" s="161" t="s">
        <v>27</v>
      </c>
      <c r="D55" s="220" t="s">
        <v>148</v>
      </c>
      <c r="E55" s="220" t="s">
        <v>148</v>
      </c>
      <c r="F55" s="220" t="s">
        <v>148</v>
      </c>
      <c r="G55" s="220" t="s">
        <v>148</v>
      </c>
      <c r="H55" s="220" t="s">
        <v>148</v>
      </c>
      <c r="I55" s="220" t="s">
        <v>148</v>
      </c>
      <c r="J55" s="220" t="s">
        <v>148</v>
      </c>
      <c r="K55" s="225" t="s">
        <v>148</v>
      </c>
      <c r="L55" s="225" t="s">
        <v>148</v>
      </c>
      <c r="M55" s="220" t="s">
        <v>148</v>
      </c>
      <c r="N55" s="225" t="s">
        <v>148</v>
      </c>
      <c r="O55" s="225" t="s">
        <v>148</v>
      </c>
      <c r="P55" s="220" t="s">
        <v>148</v>
      </c>
      <c r="Q55" s="225" t="s">
        <v>148</v>
      </c>
      <c r="R55" s="225" t="s">
        <v>148</v>
      </c>
      <c r="S55" s="220" t="s">
        <v>148</v>
      </c>
      <c r="T55" s="225" t="s">
        <v>148</v>
      </c>
      <c r="U55" s="225" t="s">
        <v>148</v>
      </c>
      <c r="V55" s="220" t="s">
        <v>148</v>
      </c>
      <c r="W55" s="220" t="s">
        <v>148</v>
      </c>
      <c r="X55" s="226" t="s">
        <v>148</v>
      </c>
      <c r="Y55" s="220" t="s">
        <v>148</v>
      </c>
      <c r="Z55" s="226" t="s">
        <v>148</v>
      </c>
      <c r="AA55" s="220" t="s">
        <v>148</v>
      </c>
      <c r="AB55" s="226" t="s">
        <v>148</v>
      </c>
      <c r="AC55" s="220" t="s">
        <v>148</v>
      </c>
      <c r="AD55" s="226" t="s">
        <v>148</v>
      </c>
      <c r="AE55" s="220" t="s">
        <v>148</v>
      </c>
      <c r="AF55" s="226" t="s">
        <v>148</v>
      </c>
      <c r="AG55" s="220" t="s">
        <v>148</v>
      </c>
    </row>
    <row r="56" spans="2:33" ht="18" customHeight="1">
      <c r="B56" s="161">
        <v>8</v>
      </c>
      <c r="C56" s="161" t="s">
        <v>28</v>
      </c>
      <c r="D56" s="220" t="s">
        <v>148</v>
      </c>
      <c r="E56" s="220" t="s">
        <v>148</v>
      </c>
      <c r="F56" s="220" t="s">
        <v>148</v>
      </c>
      <c r="G56" s="220" t="s">
        <v>148</v>
      </c>
      <c r="H56" s="220" t="s">
        <v>148</v>
      </c>
      <c r="I56" s="220" t="s">
        <v>148</v>
      </c>
      <c r="J56" s="220" t="s">
        <v>148</v>
      </c>
      <c r="K56" s="225" t="s">
        <v>148</v>
      </c>
      <c r="L56" s="225" t="s">
        <v>148</v>
      </c>
      <c r="M56" s="220" t="s">
        <v>148</v>
      </c>
      <c r="N56" s="225" t="s">
        <v>148</v>
      </c>
      <c r="O56" s="225" t="s">
        <v>148</v>
      </c>
      <c r="P56" s="220" t="s">
        <v>148</v>
      </c>
      <c r="Q56" s="225" t="s">
        <v>148</v>
      </c>
      <c r="R56" s="225" t="s">
        <v>148</v>
      </c>
      <c r="S56" s="220" t="s">
        <v>148</v>
      </c>
      <c r="T56" s="225" t="s">
        <v>148</v>
      </c>
      <c r="U56" s="225" t="s">
        <v>148</v>
      </c>
      <c r="V56" s="220" t="s">
        <v>148</v>
      </c>
      <c r="W56" s="220" t="s">
        <v>148</v>
      </c>
      <c r="X56" s="226" t="s">
        <v>148</v>
      </c>
      <c r="Y56" s="220" t="s">
        <v>148</v>
      </c>
      <c r="Z56" s="226" t="s">
        <v>148</v>
      </c>
      <c r="AA56" s="220" t="s">
        <v>148</v>
      </c>
      <c r="AB56" s="226" t="s">
        <v>148</v>
      </c>
      <c r="AC56" s="220" t="s">
        <v>148</v>
      </c>
      <c r="AD56" s="226" t="s">
        <v>148</v>
      </c>
      <c r="AE56" s="220" t="s">
        <v>148</v>
      </c>
      <c r="AF56" s="226" t="s">
        <v>148</v>
      </c>
      <c r="AG56" s="220" t="s">
        <v>148</v>
      </c>
    </row>
    <row r="57" spans="2:33" ht="18" customHeight="1">
      <c r="B57" s="161">
        <v>9</v>
      </c>
      <c r="C57" s="161" t="s">
        <v>31</v>
      </c>
      <c r="D57" s="220" t="s">
        <v>148</v>
      </c>
      <c r="E57" s="220" t="s">
        <v>148</v>
      </c>
      <c r="F57" s="220" t="s">
        <v>148</v>
      </c>
      <c r="G57" s="220" t="s">
        <v>148</v>
      </c>
      <c r="H57" s="220" t="s">
        <v>148</v>
      </c>
      <c r="I57" s="220" t="s">
        <v>148</v>
      </c>
      <c r="J57" s="220" t="s">
        <v>148</v>
      </c>
      <c r="K57" s="225" t="s">
        <v>148</v>
      </c>
      <c r="L57" s="225" t="s">
        <v>148</v>
      </c>
      <c r="M57" s="220" t="s">
        <v>148</v>
      </c>
      <c r="N57" s="225" t="s">
        <v>148</v>
      </c>
      <c r="O57" s="225" t="s">
        <v>148</v>
      </c>
      <c r="P57" s="220" t="s">
        <v>148</v>
      </c>
      <c r="Q57" s="225" t="s">
        <v>148</v>
      </c>
      <c r="R57" s="225" t="s">
        <v>148</v>
      </c>
      <c r="S57" s="220" t="s">
        <v>148</v>
      </c>
      <c r="T57" s="225" t="s">
        <v>148</v>
      </c>
      <c r="U57" s="225" t="s">
        <v>148</v>
      </c>
      <c r="V57" s="220" t="s">
        <v>148</v>
      </c>
      <c r="W57" s="220" t="s">
        <v>148</v>
      </c>
      <c r="X57" s="226" t="s">
        <v>148</v>
      </c>
      <c r="Y57" s="220" t="s">
        <v>148</v>
      </c>
      <c r="Z57" s="226" t="s">
        <v>148</v>
      </c>
      <c r="AA57" s="220" t="s">
        <v>148</v>
      </c>
      <c r="AB57" s="226" t="s">
        <v>148</v>
      </c>
      <c r="AC57" s="220" t="s">
        <v>148</v>
      </c>
      <c r="AD57" s="226" t="s">
        <v>148</v>
      </c>
      <c r="AE57" s="220" t="s">
        <v>148</v>
      </c>
      <c r="AF57" s="226" t="s">
        <v>148</v>
      </c>
      <c r="AG57" s="220" t="s">
        <v>148</v>
      </c>
    </row>
    <row r="58" spans="2:33" ht="18" customHeight="1">
      <c r="B58" s="161">
        <v>10</v>
      </c>
      <c r="C58" s="161" t="s">
        <v>37</v>
      </c>
      <c r="D58" s="220" t="s">
        <v>148</v>
      </c>
      <c r="E58" s="220" t="s">
        <v>148</v>
      </c>
      <c r="F58" s="220" t="s">
        <v>148</v>
      </c>
      <c r="G58" s="220" t="s">
        <v>148</v>
      </c>
      <c r="H58" s="220" t="s">
        <v>148</v>
      </c>
      <c r="I58" s="220" t="s">
        <v>148</v>
      </c>
      <c r="J58" s="220" t="s">
        <v>148</v>
      </c>
      <c r="K58" s="225" t="s">
        <v>148</v>
      </c>
      <c r="L58" s="225" t="s">
        <v>148</v>
      </c>
      <c r="M58" s="220" t="s">
        <v>148</v>
      </c>
      <c r="N58" s="225" t="s">
        <v>148</v>
      </c>
      <c r="O58" s="225" t="s">
        <v>148</v>
      </c>
      <c r="P58" s="220" t="s">
        <v>148</v>
      </c>
      <c r="Q58" s="225" t="s">
        <v>148</v>
      </c>
      <c r="R58" s="225" t="s">
        <v>148</v>
      </c>
      <c r="S58" s="220" t="s">
        <v>148</v>
      </c>
      <c r="T58" s="225" t="s">
        <v>148</v>
      </c>
      <c r="U58" s="225" t="s">
        <v>148</v>
      </c>
      <c r="V58" s="220" t="s">
        <v>148</v>
      </c>
      <c r="W58" s="220" t="s">
        <v>148</v>
      </c>
      <c r="X58" s="226" t="s">
        <v>148</v>
      </c>
      <c r="Y58" s="220" t="s">
        <v>148</v>
      </c>
      <c r="Z58" s="226" t="s">
        <v>148</v>
      </c>
      <c r="AA58" s="220" t="s">
        <v>148</v>
      </c>
      <c r="AB58" s="226" t="s">
        <v>148</v>
      </c>
      <c r="AC58" s="220" t="s">
        <v>148</v>
      </c>
      <c r="AD58" s="226" t="s">
        <v>148</v>
      </c>
      <c r="AE58" s="220" t="s">
        <v>148</v>
      </c>
      <c r="AF58" s="226" t="s">
        <v>148</v>
      </c>
      <c r="AG58" s="220" t="s">
        <v>148</v>
      </c>
    </row>
    <row r="59" spans="2:33" ht="18" customHeight="1">
      <c r="B59" s="161">
        <v>11</v>
      </c>
      <c r="C59" s="161" t="s">
        <v>38</v>
      </c>
      <c r="D59" s="220" t="s">
        <v>148</v>
      </c>
      <c r="E59" s="220" t="s">
        <v>148</v>
      </c>
      <c r="F59" s="220" t="s">
        <v>148</v>
      </c>
      <c r="G59" s="220" t="s">
        <v>148</v>
      </c>
      <c r="H59" s="220" t="s">
        <v>148</v>
      </c>
      <c r="I59" s="220" t="s">
        <v>148</v>
      </c>
      <c r="J59" s="220" t="s">
        <v>148</v>
      </c>
      <c r="K59" s="225" t="s">
        <v>148</v>
      </c>
      <c r="L59" s="225" t="s">
        <v>148</v>
      </c>
      <c r="M59" s="220" t="s">
        <v>148</v>
      </c>
      <c r="N59" s="225" t="s">
        <v>148</v>
      </c>
      <c r="O59" s="225" t="s">
        <v>148</v>
      </c>
      <c r="P59" s="220" t="s">
        <v>148</v>
      </c>
      <c r="Q59" s="225" t="s">
        <v>148</v>
      </c>
      <c r="R59" s="225" t="s">
        <v>148</v>
      </c>
      <c r="S59" s="220" t="s">
        <v>148</v>
      </c>
      <c r="T59" s="225" t="s">
        <v>148</v>
      </c>
      <c r="U59" s="225" t="s">
        <v>148</v>
      </c>
      <c r="V59" s="220" t="s">
        <v>148</v>
      </c>
      <c r="W59" s="220" t="s">
        <v>148</v>
      </c>
      <c r="X59" s="226" t="s">
        <v>148</v>
      </c>
      <c r="Y59" s="220" t="s">
        <v>148</v>
      </c>
      <c r="Z59" s="226" t="s">
        <v>148</v>
      </c>
      <c r="AA59" s="220" t="s">
        <v>148</v>
      </c>
      <c r="AB59" s="226" t="s">
        <v>148</v>
      </c>
      <c r="AC59" s="220" t="s">
        <v>148</v>
      </c>
      <c r="AD59" s="226" t="s">
        <v>148</v>
      </c>
      <c r="AE59" s="220" t="s">
        <v>148</v>
      </c>
      <c r="AF59" s="226" t="s">
        <v>148</v>
      </c>
      <c r="AG59" s="220" t="s">
        <v>148</v>
      </c>
    </row>
    <row r="60" spans="2:33" ht="18" customHeight="1">
      <c r="B60" s="161">
        <v>12</v>
      </c>
      <c r="C60" s="161" t="s">
        <v>46</v>
      </c>
      <c r="D60" s="220" t="s">
        <v>148</v>
      </c>
      <c r="E60" s="220" t="s">
        <v>148</v>
      </c>
      <c r="F60" s="220" t="s">
        <v>148</v>
      </c>
      <c r="G60" s="220" t="s">
        <v>148</v>
      </c>
      <c r="H60" s="220" t="s">
        <v>148</v>
      </c>
      <c r="I60" s="220" t="s">
        <v>148</v>
      </c>
      <c r="J60" s="220" t="s">
        <v>148</v>
      </c>
      <c r="K60" s="225" t="s">
        <v>148</v>
      </c>
      <c r="L60" s="225" t="s">
        <v>148</v>
      </c>
      <c r="M60" s="220" t="s">
        <v>148</v>
      </c>
      <c r="N60" s="225" t="s">
        <v>148</v>
      </c>
      <c r="O60" s="225" t="s">
        <v>148</v>
      </c>
      <c r="P60" s="220" t="s">
        <v>148</v>
      </c>
      <c r="Q60" s="225" t="s">
        <v>148</v>
      </c>
      <c r="R60" s="225" t="s">
        <v>148</v>
      </c>
      <c r="S60" s="220" t="s">
        <v>148</v>
      </c>
      <c r="T60" s="225" t="s">
        <v>148</v>
      </c>
      <c r="U60" s="225" t="s">
        <v>148</v>
      </c>
      <c r="V60" s="220" t="s">
        <v>148</v>
      </c>
      <c r="W60" s="220" t="s">
        <v>148</v>
      </c>
      <c r="X60" s="226" t="s">
        <v>148</v>
      </c>
      <c r="Y60" s="220" t="s">
        <v>148</v>
      </c>
      <c r="Z60" s="226" t="s">
        <v>148</v>
      </c>
      <c r="AA60" s="220" t="s">
        <v>148</v>
      </c>
      <c r="AB60" s="226" t="s">
        <v>148</v>
      </c>
      <c r="AC60" s="220" t="s">
        <v>148</v>
      </c>
      <c r="AD60" s="226" t="s">
        <v>148</v>
      </c>
      <c r="AE60" s="220" t="s">
        <v>148</v>
      </c>
      <c r="AF60" s="226" t="s">
        <v>148</v>
      </c>
      <c r="AG60" s="220" t="s">
        <v>148</v>
      </c>
    </row>
    <row r="61" spans="2:33" ht="18" customHeight="1">
      <c r="B61" s="161">
        <v>13</v>
      </c>
      <c r="C61" s="161" t="s">
        <v>48</v>
      </c>
      <c r="D61" s="220" t="s">
        <v>148</v>
      </c>
      <c r="E61" s="220" t="s">
        <v>148</v>
      </c>
      <c r="F61" s="220" t="s">
        <v>148</v>
      </c>
      <c r="G61" s="220" t="s">
        <v>148</v>
      </c>
      <c r="H61" s="220" t="s">
        <v>148</v>
      </c>
      <c r="I61" s="220" t="s">
        <v>148</v>
      </c>
      <c r="J61" s="220" t="s">
        <v>148</v>
      </c>
      <c r="K61" s="225" t="s">
        <v>148</v>
      </c>
      <c r="L61" s="225" t="s">
        <v>148</v>
      </c>
      <c r="M61" s="220" t="s">
        <v>148</v>
      </c>
      <c r="N61" s="225" t="s">
        <v>148</v>
      </c>
      <c r="O61" s="225" t="s">
        <v>148</v>
      </c>
      <c r="P61" s="220" t="s">
        <v>148</v>
      </c>
      <c r="Q61" s="225" t="s">
        <v>148</v>
      </c>
      <c r="R61" s="225" t="s">
        <v>148</v>
      </c>
      <c r="S61" s="220" t="s">
        <v>148</v>
      </c>
      <c r="T61" s="225" t="s">
        <v>148</v>
      </c>
      <c r="U61" s="225" t="s">
        <v>148</v>
      </c>
      <c r="V61" s="220" t="s">
        <v>148</v>
      </c>
      <c r="W61" s="220" t="s">
        <v>148</v>
      </c>
      <c r="X61" s="226" t="s">
        <v>148</v>
      </c>
      <c r="Y61" s="220" t="s">
        <v>148</v>
      </c>
      <c r="Z61" s="226" t="s">
        <v>148</v>
      </c>
      <c r="AA61" s="220" t="s">
        <v>148</v>
      </c>
      <c r="AB61" s="226" t="s">
        <v>148</v>
      </c>
      <c r="AC61" s="220" t="s">
        <v>148</v>
      </c>
      <c r="AD61" s="226" t="s">
        <v>148</v>
      </c>
      <c r="AE61" s="220" t="s">
        <v>148</v>
      </c>
      <c r="AF61" s="226" t="s">
        <v>148</v>
      </c>
      <c r="AG61" s="220" t="s">
        <v>148</v>
      </c>
    </row>
    <row r="62" spans="2:33" ht="18" customHeight="1">
      <c r="B62" s="161">
        <v>14</v>
      </c>
      <c r="C62" s="161" t="s">
        <v>49</v>
      </c>
      <c r="D62" s="220" t="s">
        <v>148</v>
      </c>
      <c r="E62" s="220" t="s">
        <v>148</v>
      </c>
      <c r="F62" s="220" t="s">
        <v>148</v>
      </c>
      <c r="G62" s="220" t="s">
        <v>148</v>
      </c>
      <c r="H62" s="220" t="s">
        <v>148</v>
      </c>
      <c r="I62" s="220" t="s">
        <v>148</v>
      </c>
      <c r="J62" s="220" t="s">
        <v>148</v>
      </c>
      <c r="K62" s="225" t="s">
        <v>148</v>
      </c>
      <c r="L62" s="225" t="s">
        <v>148</v>
      </c>
      <c r="M62" s="220" t="s">
        <v>148</v>
      </c>
      <c r="N62" s="225" t="s">
        <v>148</v>
      </c>
      <c r="O62" s="225" t="s">
        <v>148</v>
      </c>
      <c r="P62" s="220" t="s">
        <v>148</v>
      </c>
      <c r="Q62" s="225" t="s">
        <v>148</v>
      </c>
      <c r="R62" s="225" t="s">
        <v>148</v>
      </c>
      <c r="S62" s="220" t="s">
        <v>148</v>
      </c>
      <c r="T62" s="225" t="s">
        <v>148</v>
      </c>
      <c r="U62" s="225" t="s">
        <v>148</v>
      </c>
      <c r="V62" s="220" t="s">
        <v>148</v>
      </c>
      <c r="W62" s="220" t="s">
        <v>148</v>
      </c>
      <c r="X62" s="226" t="s">
        <v>148</v>
      </c>
      <c r="Y62" s="220" t="s">
        <v>148</v>
      </c>
      <c r="Z62" s="226" t="s">
        <v>148</v>
      </c>
      <c r="AA62" s="220" t="s">
        <v>148</v>
      </c>
      <c r="AB62" s="226" t="s">
        <v>148</v>
      </c>
      <c r="AC62" s="220" t="s">
        <v>148</v>
      </c>
      <c r="AD62" s="226" t="s">
        <v>148</v>
      </c>
      <c r="AE62" s="220" t="s">
        <v>148</v>
      </c>
      <c r="AF62" s="226" t="s">
        <v>148</v>
      </c>
      <c r="AG62" s="220" t="s">
        <v>148</v>
      </c>
    </row>
    <row r="63" spans="2:33" ht="18" customHeight="1">
      <c r="B63" s="161">
        <v>15</v>
      </c>
      <c r="C63" s="161" t="s">
        <v>50</v>
      </c>
      <c r="D63" s="220" t="s">
        <v>148</v>
      </c>
      <c r="E63" s="220" t="s">
        <v>148</v>
      </c>
      <c r="F63" s="220" t="s">
        <v>148</v>
      </c>
      <c r="G63" s="220" t="s">
        <v>148</v>
      </c>
      <c r="H63" s="220" t="s">
        <v>148</v>
      </c>
      <c r="I63" s="220" t="s">
        <v>148</v>
      </c>
      <c r="J63" s="220" t="s">
        <v>148</v>
      </c>
      <c r="K63" s="225" t="s">
        <v>148</v>
      </c>
      <c r="L63" s="225" t="s">
        <v>148</v>
      </c>
      <c r="M63" s="220" t="s">
        <v>148</v>
      </c>
      <c r="N63" s="225" t="s">
        <v>148</v>
      </c>
      <c r="O63" s="225" t="s">
        <v>148</v>
      </c>
      <c r="P63" s="220" t="s">
        <v>148</v>
      </c>
      <c r="Q63" s="225" t="s">
        <v>148</v>
      </c>
      <c r="R63" s="225" t="s">
        <v>148</v>
      </c>
      <c r="S63" s="220" t="s">
        <v>148</v>
      </c>
      <c r="T63" s="225" t="s">
        <v>148</v>
      </c>
      <c r="U63" s="225" t="s">
        <v>148</v>
      </c>
      <c r="V63" s="220" t="s">
        <v>148</v>
      </c>
      <c r="W63" s="220" t="s">
        <v>148</v>
      </c>
      <c r="X63" s="226" t="s">
        <v>148</v>
      </c>
      <c r="Y63" s="220" t="s">
        <v>148</v>
      </c>
      <c r="Z63" s="226" t="s">
        <v>148</v>
      </c>
      <c r="AA63" s="220" t="s">
        <v>148</v>
      </c>
      <c r="AB63" s="226" t="s">
        <v>148</v>
      </c>
      <c r="AC63" s="220" t="s">
        <v>148</v>
      </c>
      <c r="AD63" s="226" t="s">
        <v>148</v>
      </c>
      <c r="AE63" s="220" t="s">
        <v>148</v>
      </c>
      <c r="AF63" s="226" t="s">
        <v>148</v>
      </c>
      <c r="AG63" s="220" t="s">
        <v>148</v>
      </c>
    </row>
    <row r="64" spans="2:33" ht="18" customHeight="1">
      <c r="B64" s="161">
        <v>16</v>
      </c>
      <c r="C64" s="161" t="s">
        <v>51</v>
      </c>
      <c r="D64" s="220" t="s">
        <v>148</v>
      </c>
      <c r="E64" s="220" t="s">
        <v>148</v>
      </c>
      <c r="F64" s="220" t="s">
        <v>148</v>
      </c>
      <c r="G64" s="220" t="s">
        <v>148</v>
      </c>
      <c r="H64" s="220" t="s">
        <v>148</v>
      </c>
      <c r="I64" s="220" t="s">
        <v>148</v>
      </c>
      <c r="J64" s="220" t="s">
        <v>148</v>
      </c>
      <c r="K64" s="225" t="s">
        <v>148</v>
      </c>
      <c r="L64" s="225" t="s">
        <v>148</v>
      </c>
      <c r="M64" s="220" t="s">
        <v>148</v>
      </c>
      <c r="N64" s="225" t="s">
        <v>148</v>
      </c>
      <c r="O64" s="225" t="s">
        <v>148</v>
      </c>
      <c r="P64" s="220" t="s">
        <v>148</v>
      </c>
      <c r="Q64" s="225" t="s">
        <v>148</v>
      </c>
      <c r="R64" s="225" t="s">
        <v>148</v>
      </c>
      <c r="S64" s="220" t="s">
        <v>148</v>
      </c>
      <c r="T64" s="225" t="s">
        <v>148</v>
      </c>
      <c r="U64" s="225" t="s">
        <v>148</v>
      </c>
      <c r="V64" s="220" t="s">
        <v>148</v>
      </c>
      <c r="W64" s="220" t="s">
        <v>148</v>
      </c>
      <c r="X64" s="226" t="s">
        <v>148</v>
      </c>
      <c r="Y64" s="220" t="s">
        <v>148</v>
      </c>
      <c r="Z64" s="226" t="s">
        <v>148</v>
      </c>
      <c r="AA64" s="220" t="s">
        <v>148</v>
      </c>
      <c r="AB64" s="226" t="s">
        <v>148</v>
      </c>
      <c r="AC64" s="220" t="s">
        <v>148</v>
      </c>
      <c r="AD64" s="226" t="s">
        <v>148</v>
      </c>
      <c r="AE64" s="220" t="s">
        <v>148</v>
      </c>
      <c r="AF64" s="226" t="s">
        <v>148</v>
      </c>
      <c r="AG64" s="220" t="s">
        <v>148</v>
      </c>
    </row>
    <row r="65" spans="2:33" ht="18" customHeight="1">
      <c r="B65" s="161">
        <v>17</v>
      </c>
      <c r="C65" s="161" t="s">
        <v>115</v>
      </c>
      <c r="D65" s="220" t="s">
        <v>148</v>
      </c>
      <c r="E65" s="220" t="s">
        <v>148</v>
      </c>
      <c r="F65" s="220" t="s">
        <v>148</v>
      </c>
      <c r="G65" s="220" t="s">
        <v>148</v>
      </c>
      <c r="H65" s="220" t="s">
        <v>148</v>
      </c>
      <c r="I65" s="220" t="s">
        <v>148</v>
      </c>
      <c r="J65" s="220" t="s">
        <v>148</v>
      </c>
      <c r="K65" s="225" t="s">
        <v>148</v>
      </c>
      <c r="L65" s="225" t="s">
        <v>148</v>
      </c>
      <c r="M65" s="220" t="s">
        <v>148</v>
      </c>
      <c r="N65" s="225" t="s">
        <v>148</v>
      </c>
      <c r="O65" s="225" t="s">
        <v>148</v>
      </c>
      <c r="P65" s="220" t="s">
        <v>148</v>
      </c>
      <c r="Q65" s="225" t="s">
        <v>148</v>
      </c>
      <c r="R65" s="225" t="s">
        <v>148</v>
      </c>
      <c r="S65" s="220" t="s">
        <v>148</v>
      </c>
      <c r="T65" s="225" t="s">
        <v>148</v>
      </c>
      <c r="U65" s="225" t="s">
        <v>148</v>
      </c>
      <c r="V65" s="220" t="s">
        <v>148</v>
      </c>
      <c r="W65" s="220" t="s">
        <v>148</v>
      </c>
      <c r="X65" s="226" t="s">
        <v>148</v>
      </c>
      <c r="Y65" s="220" t="s">
        <v>148</v>
      </c>
      <c r="Z65" s="226" t="s">
        <v>148</v>
      </c>
      <c r="AA65" s="220" t="s">
        <v>148</v>
      </c>
      <c r="AB65" s="226" t="s">
        <v>148</v>
      </c>
      <c r="AC65" s="220" t="s">
        <v>148</v>
      </c>
      <c r="AD65" s="226" t="s">
        <v>148</v>
      </c>
      <c r="AE65" s="220" t="s">
        <v>148</v>
      </c>
      <c r="AF65" s="226" t="s">
        <v>148</v>
      </c>
      <c r="AG65" s="220" t="s">
        <v>148</v>
      </c>
    </row>
    <row r="66" spans="2:33" ht="18" customHeight="1">
      <c r="B66" s="161">
        <v>18</v>
      </c>
      <c r="C66" s="161" t="s">
        <v>53</v>
      </c>
      <c r="D66" s="220" t="s">
        <v>148</v>
      </c>
      <c r="E66" s="220" t="s">
        <v>148</v>
      </c>
      <c r="F66" s="220" t="s">
        <v>148</v>
      </c>
      <c r="G66" s="220" t="s">
        <v>148</v>
      </c>
      <c r="H66" s="220" t="s">
        <v>148</v>
      </c>
      <c r="I66" s="220" t="s">
        <v>148</v>
      </c>
      <c r="J66" s="220" t="s">
        <v>148</v>
      </c>
      <c r="K66" s="225" t="s">
        <v>148</v>
      </c>
      <c r="L66" s="225" t="s">
        <v>148</v>
      </c>
      <c r="M66" s="220" t="s">
        <v>148</v>
      </c>
      <c r="N66" s="225" t="s">
        <v>148</v>
      </c>
      <c r="O66" s="225" t="s">
        <v>148</v>
      </c>
      <c r="P66" s="220" t="s">
        <v>148</v>
      </c>
      <c r="Q66" s="225" t="s">
        <v>148</v>
      </c>
      <c r="R66" s="225" t="s">
        <v>148</v>
      </c>
      <c r="S66" s="220" t="s">
        <v>148</v>
      </c>
      <c r="T66" s="225" t="s">
        <v>148</v>
      </c>
      <c r="U66" s="225" t="s">
        <v>148</v>
      </c>
      <c r="V66" s="220" t="s">
        <v>148</v>
      </c>
      <c r="W66" s="220" t="s">
        <v>148</v>
      </c>
      <c r="X66" s="226" t="s">
        <v>148</v>
      </c>
      <c r="Y66" s="220" t="s">
        <v>148</v>
      </c>
      <c r="Z66" s="226" t="s">
        <v>148</v>
      </c>
      <c r="AA66" s="220" t="s">
        <v>148</v>
      </c>
      <c r="AB66" s="226" t="s">
        <v>148</v>
      </c>
      <c r="AC66" s="220" t="s">
        <v>148</v>
      </c>
      <c r="AD66" s="226" t="s">
        <v>148</v>
      </c>
      <c r="AE66" s="220" t="s">
        <v>148</v>
      </c>
      <c r="AF66" s="226" t="s">
        <v>148</v>
      </c>
      <c r="AG66" s="220" t="s">
        <v>148</v>
      </c>
    </row>
    <row r="67" spans="2:33" s="202" customFormat="1" ht="24.75" customHeight="1">
      <c r="B67" s="145" t="s">
        <v>146</v>
      </c>
      <c r="C67" s="160"/>
      <c r="D67" s="222" t="s">
        <v>148</v>
      </c>
      <c r="E67" s="222" t="s">
        <v>148</v>
      </c>
      <c r="F67" s="222" t="s">
        <v>148</v>
      </c>
      <c r="G67" s="222" t="s">
        <v>148</v>
      </c>
      <c r="H67" s="222" t="s">
        <v>148</v>
      </c>
      <c r="I67" s="222" t="s">
        <v>148</v>
      </c>
      <c r="J67" s="222" t="s">
        <v>148</v>
      </c>
      <c r="K67" s="222" t="s">
        <v>148</v>
      </c>
      <c r="L67" s="222" t="s">
        <v>148</v>
      </c>
      <c r="M67" s="222" t="s">
        <v>148</v>
      </c>
      <c r="N67" s="222" t="s">
        <v>148</v>
      </c>
      <c r="O67" s="222" t="s">
        <v>148</v>
      </c>
      <c r="P67" s="222" t="s">
        <v>148</v>
      </c>
      <c r="Q67" s="222" t="s">
        <v>148</v>
      </c>
      <c r="R67" s="222" t="s">
        <v>148</v>
      </c>
      <c r="S67" s="222" t="s">
        <v>148</v>
      </c>
      <c r="T67" s="222" t="s">
        <v>148</v>
      </c>
      <c r="U67" s="222" t="s">
        <v>148</v>
      </c>
      <c r="V67" s="222" t="s">
        <v>148</v>
      </c>
      <c r="W67" s="222" t="s">
        <v>148</v>
      </c>
      <c r="X67" s="222" t="s">
        <v>148</v>
      </c>
      <c r="Y67" s="222" t="s">
        <v>148</v>
      </c>
      <c r="Z67" s="222" t="s">
        <v>148</v>
      </c>
      <c r="AA67" s="222" t="s">
        <v>148</v>
      </c>
      <c r="AB67" s="222" t="s">
        <v>148</v>
      </c>
      <c r="AC67" s="222" t="s">
        <v>148</v>
      </c>
      <c r="AD67" s="222" t="s">
        <v>148</v>
      </c>
      <c r="AE67" s="222" t="s">
        <v>148</v>
      </c>
      <c r="AF67" s="222" t="s">
        <v>148</v>
      </c>
      <c r="AG67" s="222" t="s">
        <v>148</v>
      </c>
    </row>
    <row r="68" spans="2:33" s="202" customFormat="1" ht="29.25" customHeight="1">
      <c r="B68" s="160" t="s">
        <v>147</v>
      </c>
      <c r="C68" s="160"/>
      <c r="D68" s="211"/>
      <c r="E68" s="212"/>
      <c r="F68" s="212"/>
      <c r="G68" s="212"/>
      <c r="H68" s="212"/>
      <c r="I68" s="212"/>
      <c r="J68" s="213"/>
      <c r="K68" s="214"/>
      <c r="L68" s="214"/>
      <c r="M68" s="215"/>
      <c r="N68" s="204"/>
      <c r="O68" s="204"/>
      <c r="P68" s="203"/>
      <c r="Q68" s="214"/>
      <c r="R68" s="214"/>
      <c r="S68" s="215"/>
      <c r="T68" s="204"/>
      <c r="U68" s="204"/>
      <c r="V68" s="204"/>
      <c r="W68" s="203"/>
      <c r="X68" s="205"/>
      <c r="Y68" s="203"/>
      <c r="Z68" s="205"/>
      <c r="AA68" s="203"/>
      <c r="AB68" s="205"/>
      <c r="AC68" s="203"/>
      <c r="AD68" s="205"/>
      <c r="AE68" s="203"/>
      <c r="AF68" s="205"/>
      <c r="AG68" s="203"/>
    </row>
    <row r="70" spans="2:33" ht="49.5" customHeight="1">
      <c r="C70" s="362" t="s">
        <v>122</v>
      </c>
      <c r="D70" s="362"/>
      <c r="E70" s="362"/>
      <c r="F70" s="362"/>
      <c r="G70" s="362"/>
      <c r="H70" s="362"/>
      <c r="I70" s="362"/>
      <c r="J70" s="362"/>
    </row>
    <row r="72" spans="2:33" ht="75">
      <c r="C72" s="234" t="s">
        <v>149</v>
      </c>
      <c r="D72" s="216"/>
      <c r="E72" s="216"/>
      <c r="F72" s="216" t="s">
        <v>150</v>
      </c>
      <c r="G72" s="216"/>
      <c r="H72" s="216"/>
      <c r="I72" s="216"/>
      <c r="J72" s="216"/>
      <c r="K72" s="216"/>
      <c r="L72" s="216"/>
      <c r="M72" s="216"/>
      <c r="N72" s="216"/>
      <c r="O72" s="216"/>
      <c r="P72" s="216"/>
    </row>
    <row r="73" spans="2:33" ht="18.75">
      <c r="C73" s="149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</row>
    <row r="74" spans="2:33" ht="18.75">
      <c r="C74" s="149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</row>
    <row r="75" spans="2:33" ht="18.75">
      <c r="C75" s="149"/>
      <c r="M75" s="216"/>
    </row>
  </sheetData>
  <mergeCells count="39">
    <mergeCell ref="C70:J70"/>
    <mergeCell ref="X15:Y16"/>
    <mergeCell ref="Z15:AA16"/>
    <mergeCell ref="AB15:AC16"/>
    <mergeCell ref="AD15:AE16"/>
    <mergeCell ref="B47:C47"/>
    <mergeCell ref="Q15:Q16"/>
    <mergeCell ref="R15:R16"/>
    <mergeCell ref="S15:S16"/>
    <mergeCell ref="T15:T16"/>
    <mergeCell ref="K15:K16"/>
    <mergeCell ref="L15:L16"/>
    <mergeCell ref="M15:M16"/>
    <mergeCell ref="N15:N16"/>
    <mergeCell ref="O15:O16"/>
    <mergeCell ref="P15:P16"/>
    <mergeCell ref="G15:G16"/>
    <mergeCell ref="H15:H16"/>
    <mergeCell ref="I15:I16"/>
    <mergeCell ref="J15:J16"/>
    <mergeCell ref="AF15:AG16"/>
    <mergeCell ref="U15:U16"/>
    <mergeCell ref="V15:V16"/>
    <mergeCell ref="B12:AG12"/>
    <mergeCell ref="B13:AG13"/>
    <mergeCell ref="A14:A17"/>
    <mergeCell ref="B14:B17"/>
    <mergeCell ref="C14:C17"/>
    <mergeCell ref="D14:D16"/>
    <mergeCell ref="E14:G14"/>
    <mergeCell ref="H14:J14"/>
    <mergeCell ref="K14:M14"/>
    <mergeCell ref="N14:P14"/>
    <mergeCell ref="Q14:S14"/>
    <mergeCell ref="T14:V14"/>
    <mergeCell ref="W14:W16"/>
    <mergeCell ref="X14:AG14"/>
    <mergeCell ref="E15:E16"/>
    <mergeCell ref="F15:F16"/>
  </mergeCells>
  <pageMargins left="0.23622047244094491" right="0.23622047244094491" top="0.74803149606299213" bottom="0.74803149606299213" header="0.31496062992125984" footer="0.31496062992125984"/>
  <pageSetup paperSize="9" scale="32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topLeftCell="A33" workbookViewId="0">
      <selection activeCell="H17" sqref="H17"/>
    </sheetView>
  </sheetViews>
  <sheetFormatPr defaultRowHeight="15"/>
  <cols>
    <col min="3" max="3" width="27.5703125" customWidth="1"/>
    <col min="4" max="4" width="11" customWidth="1"/>
    <col min="5" max="5" width="14.7109375" customWidth="1"/>
    <col min="14" max="14" width="14.42578125" customWidth="1"/>
    <col min="15" max="15" width="14.140625" customWidth="1"/>
  </cols>
  <sheetData>
    <row r="1" spans="1:16"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394"/>
      <c r="N1" s="394"/>
      <c r="O1" s="127"/>
      <c r="P1" s="118"/>
    </row>
    <row r="2" spans="1:16" ht="48" customHeight="1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393"/>
      <c r="N2" s="393"/>
      <c r="O2" s="393"/>
      <c r="P2" s="118"/>
    </row>
    <row r="3" spans="1:16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394"/>
      <c r="N3" s="394"/>
      <c r="O3" s="394"/>
      <c r="P3" s="118"/>
    </row>
    <row r="4" spans="1:16"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6"/>
      <c r="N4" s="126"/>
      <c r="O4" s="126"/>
      <c r="P4" s="118"/>
    </row>
    <row r="5" spans="1:16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</row>
    <row r="6" spans="1:16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6"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</row>
    <row r="8" spans="1:16" ht="15.75">
      <c r="B8" s="397" t="s">
        <v>112</v>
      </c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118"/>
    </row>
    <row r="9" spans="1:16" ht="36" customHeight="1">
      <c r="B9" s="399" t="s">
        <v>111</v>
      </c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118"/>
    </row>
    <row r="10" spans="1:16" ht="18" customHeight="1">
      <c r="A10" s="395" t="s">
        <v>110</v>
      </c>
      <c r="B10" s="396" t="s">
        <v>3</v>
      </c>
      <c r="C10" s="396" t="s">
        <v>109</v>
      </c>
      <c r="D10" s="396" t="s">
        <v>108</v>
      </c>
      <c r="E10" s="396" t="s">
        <v>107</v>
      </c>
      <c r="F10" s="396" t="s">
        <v>106</v>
      </c>
      <c r="G10" s="396"/>
      <c r="H10" s="396"/>
      <c r="I10" s="396"/>
      <c r="J10" s="396"/>
      <c r="K10" s="396" t="s">
        <v>10</v>
      </c>
      <c r="L10" s="396"/>
      <c r="M10" s="396"/>
      <c r="N10" s="396"/>
      <c r="O10" s="396"/>
      <c r="P10" s="118"/>
    </row>
    <row r="11" spans="1:16" ht="105" customHeight="1">
      <c r="A11" s="395"/>
      <c r="B11" s="396"/>
      <c r="C11" s="396"/>
      <c r="D11" s="396"/>
      <c r="E11" s="396"/>
      <c r="F11" s="245" t="s">
        <v>160</v>
      </c>
      <c r="G11" s="245" t="s">
        <v>105</v>
      </c>
      <c r="H11" s="245" t="s">
        <v>104</v>
      </c>
      <c r="I11" s="245" t="s">
        <v>103</v>
      </c>
      <c r="J11" s="245" t="s">
        <v>102</v>
      </c>
      <c r="K11" s="245" t="s">
        <v>161</v>
      </c>
      <c r="L11" s="245" t="s">
        <v>105</v>
      </c>
      <c r="M11" s="245" t="s">
        <v>104</v>
      </c>
      <c r="N11" s="245" t="s">
        <v>103</v>
      </c>
      <c r="O11" s="245" t="s">
        <v>102</v>
      </c>
      <c r="P11" s="118"/>
    </row>
    <row r="12" spans="1:16">
      <c r="A12" s="123"/>
      <c r="B12" s="122"/>
      <c r="C12" s="122"/>
      <c r="D12" s="122" t="s">
        <v>65</v>
      </c>
      <c r="E12" s="122" t="s">
        <v>6</v>
      </c>
      <c r="F12" s="122" t="s">
        <v>66</v>
      </c>
      <c r="G12" s="122" t="s">
        <v>66</v>
      </c>
      <c r="H12" s="122" t="s">
        <v>66</v>
      </c>
      <c r="I12" s="122" t="s">
        <v>66</v>
      </c>
      <c r="J12" s="122" t="s">
        <v>66</v>
      </c>
      <c r="K12" s="122" t="s">
        <v>7</v>
      </c>
      <c r="L12" s="122" t="s">
        <v>7</v>
      </c>
      <c r="M12" s="122" t="s">
        <v>7</v>
      </c>
      <c r="N12" s="122" t="s">
        <v>7</v>
      </c>
      <c r="O12" s="122" t="s">
        <v>7</v>
      </c>
      <c r="P12" s="118"/>
    </row>
    <row r="13" spans="1:16">
      <c r="A13" s="125">
        <v>1</v>
      </c>
      <c r="B13" s="124">
        <v>2</v>
      </c>
      <c r="C13" s="124">
        <v>3</v>
      </c>
      <c r="D13" s="124">
        <v>4</v>
      </c>
      <c r="E13" s="124">
        <v>5</v>
      </c>
      <c r="F13" s="124">
        <v>6</v>
      </c>
      <c r="G13" s="124">
        <v>7</v>
      </c>
      <c r="H13" s="124">
        <v>8</v>
      </c>
      <c r="I13" s="124">
        <v>8</v>
      </c>
      <c r="J13" s="124">
        <v>9</v>
      </c>
      <c r="K13" s="124">
        <v>10</v>
      </c>
      <c r="L13" s="124">
        <v>11</v>
      </c>
      <c r="M13" s="124">
        <v>12</v>
      </c>
      <c r="N13" s="124">
        <v>13</v>
      </c>
      <c r="O13" s="124">
        <v>14</v>
      </c>
      <c r="P13" s="118"/>
    </row>
    <row r="14" spans="1:16" ht="30">
      <c r="A14" s="123">
        <v>1</v>
      </c>
      <c r="B14" s="122">
        <v>2020</v>
      </c>
      <c r="C14" s="122" t="s">
        <v>15</v>
      </c>
      <c r="D14" s="121">
        <f>'1'!J24</f>
        <v>5043.3999999999996</v>
      </c>
      <c r="E14" s="135">
        <f>'1'!M24</f>
        <v>152</v>
      </c>
      <c r="F14" s="122">
        <v>0</v>
      </c>
      <c r="G14" s="122">
        <v>0</v>
      </c>
      <c r="H14" s="122">
        <v>0</v>
      </c>
      <c r="I14" s="122">
        <v>7</v>
      </c>
      <c r="J14" s="122">
        <v>7</v>
      </c>
      <c r="K14" s="122">
        <v>0</v>
      </c>
      <c r="L14" s="122">
        <v>0</v>
      </c>
      <c r="M14" s="122">
        <v>0</v>
      </c>
      <c r="N14" s="121">
        <f>O14</f>
        <v>16474730</v>
      </c>
      <c r="O14" s="121">
        <f>'1'!Q24</f>
        <v>16474730</v>
      </c>
      <c r="P14" s="118"/>
    </row>
    <row r="15" spans="1:16" ht="30">
      <c r="A15" s="123">
        <v>2</v>
      </c>
      <c r="B15" s="122">
        <v>2021</v>
      </c>
      <c r="C15" s="122" t="s">
        <v>15</v>
      </c>
      <c r="D15" s="121">
        <f>'1'!J42</f>
        <v>12012.810000000001</v>
      </c>
      <c r="E15" s="135">
        <f>'1'!M42</f>
        <v>345</v>
      </c>
      <c r="F15" s="122">
        <v>0</v>
      </c>
      <c r="G15" s="122">
        <v>0</v>
      </c>
      <c r="H15" s="122">
        <v>0</v>
      </c>
      <c r="I15" s="122">
        <v>15</v>
      </c>
      <c r="J15" s="122">
        <v>15</v>
      </c>
      <c r="K15" s="122">
        <v>0</v>
      </c>
      <c r="L15" s="122">
        <v>0</v>
      </c>
      <c r="M15" s="122">
        <v>0</v>
      </c>
      <c r="N15" s="121">
        <f>O15</f>
        <v>16094258</v>
      </c>
      <c r="O15" s="121">
        <f>'1'!Q42</f>
        <v>16094258</v>
      </c>
      <c r="P15" s="118"/>
    </row>
    <row r="16" spans="1:16" ht="30">
      <c r="A16" s="123">
        <v>3</v>
      </c>
      <c r="B16" s="122">
        <v>2022</v>
      </c>
      <c r="C16" s="122" t="s">
        <v>15</v>
      </c>
      <c r="D16" s="121">
        <f>'1'!J63</f>
        <v>12446.46</v>
      </c>
      <c r="E16" s="122">
        <f>'1'!M63</f>
        <v>327</v>
      </c>
      <c r="F16" s="122">
        <v>0</v>
      </c>
      <c r="G16" s="122">
        <v>0</v>
      </c>
      <c r="H16" s="122">
        <v>0</v>
      </c>
      <c r="I16" s="122">
        <v>18</v>
      </c>
      <c r="J16" s="122">
        <v>18</v>
      </c>
      <c r="K16" s="122">
        <v>0</v>
      </c>
      <c r="L16" s="122">
        <v>0</v>
      </c>
      <c r="M16" s="122">
        <v>0</v>
      </c>
      <c r="N16" s="121">
        <f>O16</f>
        <v>17465072.399999999</v>
      </c>
      <c r="O16" s="121">
        <f>'1'!Q63</f>
        <v>17465072.399999999</v>
      </c>
      <c r="P16" s="118"/>
    </row>
    <row r="17" spans="1:16" ht="33.75" customHeight="1">
      <c r="A17" s="120"/>
      <c r="B17" s="398" t="s">
        <v>101</v>
      </c>
      <c r="C17" s="398"/>
      <c r="D17" s="119">
        <f>SUM(D14:D16)</f>
        <v>29502.67</v>
      </c>
      <c r="E17" s="138">
        <f t="shared" ref="E17:O17" si="0">SUM(E14:E16)</f>
        <v>824</v>
      </c>
      <c r="F17" s="136">
        <f t="shared" si="0"/>
        <v>0</v>
      </c>
      <c r="G17" s="136">
        <f t="shared" si="0"/>
        <v>0</v>
      </c>
      <c r="H17" s="136">
        <f t="shared" si="0"/>
        <v>0</v>
      </c>
      <c r="I17" s="136">
        <f t="shared" si="0"/>
        <v>40</v>
      </c>
      <c r="J17" s="136">
        <f t="shared" si="0"/>
        <v>40</v>
      </c>
      <c r="K17" s="136">
        <f t="shared" si="0"/>
        <v>0</v>
      </c>
      <c r="L17" s="136">
        <f t="shared" si="0"/>
        <v>0</v>
      </c>
      <c r="M17" s="136">
        <f t="shared" si="0"/>
        <v>0</v>
      </c>
      <c r="N17" s="119">
        <f t="shared" si="0"/>
        <v>50034060.399999999</v>
      </c>
      <c r="O17" s="119">
        <f t="shared" si="0"/>
        <v>50034060.399999999</v>
      </c>
      <c r="P17" s="118"/>
    </row>
    <row r="18" spans="1:16">
      <c r="B18" s="118" t="s">
        <v>151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</row>
    <row r="19" spans="1:16"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</row>
    <row r="20" spans="1:16"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16" ht="62.25" customHeight="1">
      <c r="A21" s="241"/>
      <c r="B21" s="392" t="s">
        <v>149</v>
      </c>
      <c r="C21" s="392"/>
      <c r="D21" s="118"/>
      <c r="E21" s="10" t="s">
        <v>150</v>
      </c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</row>
    <row r="22" spans="1:16"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</row>
  </sheetData>
  <mergeCells count="14">
    <mergeCell ref="B21:C21"/>
    <mergeCell ref="M2:O2"/>
    <mergeCell ref="M1:N1"/>
    <mergeCell ref="M3:O3"/>
    <mergeCell ref="A10:A11"/>
    <mergeCell ref="B10:B11"/>
    <mergeCell ref="B8:O8"/>
    <mergeCell ref="B17:C17"/>
    <mergeCell ref="B9:O9"/>
    <mergeCell ref="C10:C11"/>
    <mergeCell ref="D10:D11"/>
    <mergeCell ref="E10:E11"/>
    <mergeCell ref="F10:J10"/>
    <mergeCell ref="K10:O10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1</vt:lpstr>
      <vt:lpstr>2.1</vt:lpstr>
      <vt:lpstr>2.2</vt:lpstr>
      <vt:lpstr>2.3</vt:lpstr>
      <vt:lpstr>2.4</vt:lpstr>
      <vt:lpstr>3</vt:lpstr>
      <vt:lpstr>'2.3'!Заголовки_для_печати</vt:lpstr>
      <vt:lpstr>'2.4'!Заголовки_для_печати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2019-12-13T06:21:23Z</dcterms:modified>
</cp:coreProperties>
</file>